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Лист1!$A$1:$X$391</definedName>
  </definedNames>
  <calcPr calcId="124519" refMode="R1C1"/>
  <fileRecoveryPr repairLoad="1"/>
</workbook>
</file>

<file path=xl/calcChain.xml><?xml version="1.0" encoding="utf-8"?>
<calcChain xmlns="http://schemas.openxmlformats.org/spreadsheetml/2006/main">
  <c r="J254" i="1"/>
  <c r="I177" l="1"/>
  <c r="J177"/>
  <c r="K177"/>
  <c r="L177"/>
  <c r="M177"/>
  <c r="N177"/>
  <c r="H177"/>
  <c r="J176"/>
  <c r="K176"/>
  <c r="L176"/>
  <c r="M176"/>
  <c r="N176"/>
  <c r="H176"/>
  <c r="I176"/>
  <c r="G183"/>
  <c r="G181" s="1"/>
  <c r="G182"/>
  <c r="N181"/>
  <c r="M181"/>
  <c r="L181"/>
  <c r="K181"/>
  <c r="J181"/>
  <c r="I181"/>
  <c r="H181"/>
  <c r="I140" l="1"/>
  <c r="I292" l="1"/>
  <c r="J292"/>
  <c r="K292"/>
  <c r="L292"/>
  <c r="M292"/>
  <c r="N292"/>
  <c r="H140" l="1"/>
  <c r="I139"/>
  <c r="J139"/>
  <c r="K139"/>
  <c r="L139"/>
  <c r="M139"/>
  <c r="N139"/>
  <c r="H139"/>
  <c r="I138"/>
  <c r="J138"/>
  <c r="K138"/>
  <c r="L138"/>
  <c r="M138"/>
  <c r="N138"/>
  <c r="H138"/>
  <c r="G142"/>
  <c r="G141"/>
  <c r="G140" s="1"/>
  <c r="N140"/>
  <c r="M140"/>
  <c r="L140"/>
  <c r="K140"/>
  <c r="J140"/>
  <c r="I201" l="1"/>
  <c r="J201"/>
  <c r="K201"/>
  <c r="L201"/>
  <c r="M201"/>
  <c r="N201"/>
  <c r="H201"/>
  <c r="I200"/>
  <c r="J200"/>
  <c r="K200"/>
  <c r="L200"/>
  <c r="M200"/>
  <c r="N200"/>
  <c r="H200"/>
  <c r="G219"/>
  <c r="G218"/>
  <c r="N217"/>
  <c r="M217"/>
  <c r="L217"/>
  <c r="K217"/>
  <c r="J217"/>
  <c r="I217"/>
  <c r="H217"/>
  <c r="G217"/>
  <c r="I255" l="1"/>
  <c r="J255"/>
  <c r="K255"/>
  <c r="L255"/>
  <c r="L261" s="1"/>
  <c r="M255"/>
  <c r="M261" s="1"/>
  <c r="N255"/>
  <c r="N261" s="1"/>
  <c r="I254"/>
  <c r="K254"/>
  <c r="K260" s="1"/>
  <c r="L254"/>
  <c r="L260" s="1"/>
  <c r="M254"/>
  <c r="N254"/>
  <c r="H255"/>
  <c r="H254"/>
  <c r="K261"/>
  <c r="G257"/>
  <c r="G258"/>
  <c r="I256"/>
  <c r="J256"/>
  <c r="K256"/>
  <c r="L256"/>
  <c r="M256"/>
  <c r="N256"/>
  <c r="H256"/>
  <c r="K253"/>
  <c r="I243"/>
  <c r="J243"/>
  <c r="K243"/>
  <c r="L243"/>
  <c r="M243"/>
  <c r="N243"/>
  <c r="H243"/>
  <c r="I242"/>
  <c r="J242"/>
  <c r="K242"/>
  <c r="L242"/>
  <c r="M242"/>
  <c r="N242"/>
  <c r="H242"/>
  <c r="G252"/>
  <c r="G251"/>
  <c r="N250"/>
  <c r="M250"/>
  <c r="L250"/>
  <c r="K250"/>
  <c r="J250"/>
  <c r="I250"/>
  <c r="H250"/>
  <c r="G250"/>
  <c r="G249"/>
  <c r="G248"/>
  <c r="N247"/>
  <c r="M247"/>
  <c r="L247"/>
  <c r="K247"/>
  <c r="J247"/>
  <c r="I247"/>
  <c r="H247"/>
  <c r="G247"/>
  <c r="I156"/>
  <c r="J156"/>
  <c r="K156"/>
  <c r="L156"/>
  <c r="M156"/>
  <c r="N156"/>
  <c r="H156"/>
  <c r="I155"/>
  <c r="J155"/>
  <c r="K155"/>
  <c r="L155"/>
  <c r="M155"/>
  <c r="N155"/>
  <c r="H155"/>
  <c r="G168"/>
  <c r="G167"/>
  <c r="N166"/>
  <c r="M166"/>
  <c r="L166"/>
  <c r="K166"/>
  <c r="J166"/>
  <c r="I166"/>
  <c r="H166"/>
  <c r="L253" l="1"/>
  <c r="N253"/>
  <c r="J261"/>
  <c r="J253"/>
  <c r="G255"/>
  <c r="M253"/>
  <c r="I253"/>
  <c r="N260"/>
  <c r="M260"/>
  <c r="H253"/>
  <c r="G254"/>
  <c r="G256"/>
  <c r="G166"/>
  <c r="I71"/>
  <c r="J71"/>
  <c r="K71"/>
  <c r="L71"/>
  <c r="M71"/>
  <c r="N71"/>
  <c r="I68"/>
  <c r="J68"/>
  <c r="K68"/>
  <c r="L68"/>
  <c r="M68"/>
  <c r="N68"/>
  <c r="I22"/>
  <c r="J22"/>
  <c r="K22"/>
  <c r="L22"/>
  <c r="M22"/>
  <c r="N22"/>
  <c r="H22"/>
  <c r="J21"/>
  <c r="K21"/>
  <c r="L21"/>
  <c r="M21"/>
  <c r="N21"/>
  <c r="G55"/>
  <c r="G54"/>
  <c r="N53"/>
  <c r="M53"/>
  <c r="L53"/>
  <c r="K53"/>
  <c r="J53"/>
  <c r="I53"/>
  <c r="H53"/>
  <c r="G53" l="1"/>
  <c r="G253"/>
  <c r="L268"/>
  <c r="M268"/>
  <c r="N268"/>
  <c r="I268"/>
  <c r="J268"/>
  <c r="K268"/>
  <c r="I269"/>
  <c r="J269"/>
  <c r="J306" s="1"/>
  <c r="K269"/>
  <c r="L269"/>
  <c r="M269"/>
  <c r="M306" s="1"/>
  <c r="N269"/>
  <c r="K306"/>
  <c r="I289"/>
  <c r="J289"/>
  <c r="K289"/>
  <c r="L289"/>
  <c r="M289"/>
  <c r="N289"/>
  <c r="J95" l="1"/>
  <c r="I192" l="1"/>
  <c r="J192"/>
  <c r="K192"/>
  <c r="L192"/>
  <c r="M192"/>
  <c r="N192"/>
  <c r="I191"/>
  <c r="J191"/>
  <c r="K191"/>
  <c r="L191"/>
  <c r="M191"/>
  <c r="N191"/>
  <c r="H154" l="1"/>
  <c r="H157"/>
  <c r="G158"/>
  <c r="G159"/>
  <c r="H160"/>
  <c r="G161"/>
  <c r="G162"/>
  <c r="H163"/>
  <c r="G163" s="1"/>
  <c r="G164"/>
  <c r="G165"/>
  <c r="I232"/>
  <c r="J232"/>
  <c r="K232"/>
  <c r="L232"/>
  <c r="M232"/>
  <c r="N232"/>
  <c r="I228"/>
  <c r="J228"/>
  <c r="K228"/>
  <c r="L228"/>
  <c r="M228"/>
  <c r="N228"/>
  <c r="I205"/>
  <c r="J205"/>
  <c r="K205"/>
  <c r="L205"/>
  <c r="M205"/>
  <c r="N205"/>
  <c r="I196"/>
  <c r="J196"/>
  <c r="K196"/>
  <c r="L196"/>
  <c r="M196"/>
  <c r="N196"/>
  <c r="I261"/>
  <c r="I184"/>
  <c r="J184"/>
  <c r="K184"/>
  <c r="L184"/>
  <c r="M184"/>
  <c r="N184"/>
  <c r="G156"/>
  <c r="G155"/>
  <c r="I160"/>
  <c r="J160"/>
  <c r="K160"/>
  <c r="L160"/>
  <c r="M160"/>
  <c r="N160"/>
  <c r="G160" l="1"/>
  <c r="G154"/>
  <c r="I86"/>
  <c r="J86"/>
  <c r="K86"/>
  <c r="L86"/>
  <c r="M86"/>
  <c r="N86"/>
  <c r="H228" l="1"/>
  <c r="L241"/>
  <c r="G246"/>
  <c r="G245"/>
  <c r="H244"/>
  <c r="J244"/>
  <c r="K244"/>
  <c r="L244"/>
  <c r="M244"/>
  <c r="N244"/>
  <c r="I244"/>
  <c r="I227"/>
  <c r="J227"/>
  <c r="J260" s="1"/>
  <c r="K227"/>
  <c r="L227"/>
  <c r="M227"/>
  <c r="N227"/>
  <c r="H227"/>
  <c r="G240"/>
  <c r="G239"/>
  <c r="G238" s="1"/>
  <c r="H238"/>
  <c r="I169"/>
  <c r="J169"/>
  <c r="K169"/>
  <c r="L169"/>
  <c r="M169"/>
  <c r="N169"/>
  <c r="G243" l="1"/>
  <c r="H241"/>
  <c r="K241"/>
  <c r="N241"/>
  <c r="J241"/>
  <c r="G244"/>
  <c r="M241"/>
  <c r="I241"/>
  <c r="G242"/>
  <c r="G241" s="1"/>
  <c r="G130"/>
  <c r="G51" l="1"/>
  <c r="G52"/>
  <c r="I83"/>
  <c r="G84"/>
  <c r="G85"/>
  <c r="G111"/>
  <c r="G112"/>
  <c r="H110"/>
  <c r="I220"/>
  <c r="J220"/>
  <c r="K220"/>
  <c r="L220"/>
  <c r="M220"/>
  <c r="N220"/>
  <c r="K78"/>
  <c r="I78"/>
  <c r="I124"/>
  <c r="J124"/>
  <c r="K124"/>
  <c r="L124"/>
  <c r="M124"/>
  <c r="N124"/>
  <c r="I123"/>
  <c r="J123"/>
  <c r="K123"/>
  <c r="L123"/>
  <c r="M123"/>
  <c r="N123"/>
  <c r="I103"/>
  <c r="J103"/>
  <c r="K103"/>
  <c r="L103"/>
  <c r="M103"/>
  <c r="N103"/>
  <c r="I102"/>
  <c r="J102"/>
  <c r="K102"/>
  <c r="L102"/>
  <c r="M102"/>
  <c r="N102"/>
  <c r="I79"/>
  <c r="L79"/>
  <c r="I63"/>
  <c r="J63"/>
  <c r="K63"/>
  <c r="L63"/>
  <c r="M63"/>
  <c r="N63"/>
  <c r="K128"/>
  <c r="L128"/>
  <c r="M128"/>
  <c r="N128"/>
  <c r="I131"/>
  <c r="J131"/>
  <c r="K131"/>
  <c r="L131"/>
  <c r="M131"/>
  <c r="N131"/>
  <c r="I92"/>
  <c r="J92"/>
  <c r="J91" s="1"/>
  <c r="J90" s="1"/>
  <c r="J89" s="1"/>
  <c r="K92"/>
  <c r="K91" s="1"/>
  <c r="K90" s="1"/>
  <c r="K89" s="1"/>
  <c r="L92"/>
  <c r="L91" s="1"/>
  <c r="L90" s="1"/>
  <c r="L78" s="1"/>
  <c r="M92"/>
  <c r="M91" s="1"/>
  <c r="M90" s="1"/>
  <c r="M78" s="1"/>
  <c r="N92"/>
  <c r="N91" s="1"/>
  <c r="N90" s="1"/>
  <c r="N89" s="1"/>
  <c r="I89"/>
  <c r="L89"/>
  <c r="M89"/>
  <c r="I95"/>
  <c r="K95"/>
  <c r="L95"/>
  <c r="M95"/>
  <c r="N95"/>
  <c r="H95"/>
  <c r="G96"/>
  <c r="J44"/>
  <c r="K44"/>
  <c r="L44"/>
  <c r="M44"/>
  <c r="N44"/>
  <c r="I41"/>
  <c r="I21" s="1"/>
  <c r="I56"/>
  <c r="J56"/>
  <c r="K56"/>
  <c r="L56"/>
  <c r="M56"/>
  <c r="N56"/>
  <c r="I38"/>
  <c r="J38"/>
  <c r="K38"/>
  <c r="L38"/>
  <c r="M38"/>
  <c r="N38"/>
  <c r="H349"/>
  <c r="H374"/>
  <c r="G375"/>
  <c r="G376"/>
  <c r="H269"/>
  <c r="H292"/>
  <c r="G293"/>
  <c r="G294"/>
  <c r="H103"/>
  <c r="H63"/>
  <c r="H71"/>
  <c r="G72"/>
  <c r="G73"/>
  <c r="H313"/>
  <c r="H324"/>
  <c r="I50"/>
  <c r="J50"/>
  <c r="K50"/>
  <c r="L50"/>
  <c r="M50"/>
  <c r="N50"/>
  <c r="G45"/>
  <c r="G57"/>
  <c r="G58"/>
  <c r="H56"/>
  <c r="I44"/>
  <c r="H348"/>
  <c r="H371"/>
  <c r="G372"/>
  <c r="G373"/>
  <c r="G46"/>
  <c r="G221"/>
  <c r="G222"/>
  <c r="H50"/>
  <c r="K79" l="1"/>
  <c r="N78"/>
  <c r="J78"/>
  <c r="N79"/>
  <c r="J79"/>
  <c r="M79"/>
  <c r="L20"/>
  <c r="M20"/>
  <c r="I20"/>
  <c r="G56"/>
  <c r="G71"/>
  <c r="G292"/>
  <c r="G374"/>
  <c r="N20"/>
  <c r="J20"/>
  <c r="K20"/>
  <c r="G95"/>
  <c r="G50"/>
  <c r="G371"/>
  <c r="H44"/>
  <c r="G44" s="1"/>
  <c r="G43"/>
  <c r="G42"/>
  <c r="H41"/>
  <c r="H21" s="1"/>
  <c r="H299"/>
  <c r="I260"/>
  <c r="H260"/>
  <c r="G216"/>
  <c r="G215"/>
  <c r="H214"/>
  <c r="H79"/>
  <c r="H148" s="1"/>
  <c r="H78"/>
  <c r="G91"/>
  <c r="G90"/>
  <c r="H89"/>
  <c r="H64"/>
  <c r="H62" s="1"/>
  <c r="H102"/>
  <c r="H123"/>
  <c r="H124"/>
  <c r="H92"/>
  <c r="G93"/>
  <c r="G94"/>
  <c r="H235"/>
  <c r="G236"/>
  <c r="G237"/>
  <c r="H208"/>
  <c r="H169"/>
  <c r="G169" s="1"/>
  <c r="G170"/>
  <c r="G171"/>
  <c r="H220"/>
  <c r="G220" s="1"/>
  <c r="G369"/>
  <c r="G370"/>
  <c r="H368"/>
  <c r="G363"/>
  <c r="G364"/>
  <c r="H362"/>
  <c r="G366"/>
  <c r="G367"/>
  <c r="H365"/>
  <c r="G360"/>
  <c r="G361"/>
  <c r="H359"/>
  <c r="H119"/>
  <c r="G120"/>
  <c r="G121"/>
  <c r="H211"/>
  <c r="G212"/>
  <c r="G213"/>
  <c r="H347"/>
  <c r="H356"/>
  <c r="G357"/>
  <c r="G358"/>
  <c r="H268"/>
  <c r="H289"/>
  <c r="G290"/>
  <c r="G291"/>
  <c r="H232"/>
  <c r="G233"/>
  <c r="G234"/>
  <c r="H192"/>
  <c r="H261"/>
  <c r="G209"/>
  <c r="G210"/>
  <c r="H131"/>
  <c r="G132"/>
  <c r="G133"/>
  <c r="H205"/>
  <c r="G206"/>
  <c r="G207"/>
  <c r="H191"/>
  <c r="H196"/>
  <c r="G197"/>
  <c r="G198"/>
  <c r="H184"/>
  <c r="G185"/>
  <c r="G186"/>
  <c r="K35"/>
  <c r="L35"/>
  <c r="M35"/>
  <c r="N35"/>
  <c r="K137"/>
  <c r="K64"/>
  <c r="K148" s="1"/>
  <c r="L137"/>
  <c r="L64"/>
  <c r="L148" s="1"/>
  <c r="M137"/>
  <c r="M64"/>
  <c r="M148" s="1"/>
  <c r="N137"/>
  <c r="N101"/>
  <c r="N64"/>
  <c r="N148" s="1"/>
  <c r="K125"/>
  <c r="L125"/>
  <c r="M125"/>
  <c r="N125"/>
  <c r="J137"/>
  <c r="J64"/>
  <c r="I137"/>
  <c r="I116"/>
  <c r="J116"/>
  <c r="K116"/>
  <c r="L116"/>
  <c r="M116"/>
  <c r="N116"/>
  <c r="H116"/>
  <c r="G117"/>
  <c r="G118"/>
  <c r="H113"/>
  <c r="G114"/>
  <c r="G115"/>
  <c r="H86"/>
  <c r="G87"/>
  <c r="G88"/>
  <c r="H68"/>
  <c r="G69"/>
  <c r="G70"/>
  <c r="H47"/>
  <c r="G48"/>
  <c r="G49"/>
  <c r="H38"/>
  <c r="G39"/>
  <c r="G40"/>
  <c r="J125"/>
  <c r="I125"/>
  <c r="G37"/>
  <c r="I128"/>
  <c r="J128"/>
  <c r="H128"/>
  <c r="H125"/>
  <c r="G129"/>
  <c r="G126"/>
  <c r="G127"/>
  <c r="I32"/>
  <c r="J32"/>
  <c r="K32"/>
  <c r="L32"/>
  <c r="M32"/>
  <c r="N32"/>
  <c r="H32"/>
  <c r="G33"/>
  <c r="G34"/>
  <c r="I35"/>
  <c r="H35"/>
  <c r="J35"/>
  <c r="G36"/>
  <c r="Q270"/>
  <c r="Q157"/>
  <c r="I313"/>
  <c r="I312" s="1"/>
  <c r="I324"/>
  <c r="I348"/>
  <c r="I325"/>
  <c r="I349"/>
  <c r="J313"/>
  <c r="J324"/>
  <c r="J348"/>
  <c r="J325"/>
  <c r="J349"/>
  <c r="K313"/>
  <c r="K312" s="1"/>
  <c r="K324"/>
  <c r="K348"/>
  <c r="K325"/>
  <c r="K349"/>
  <c r="L313"/>
  <c r="L312" s="1"/>
  <c r="L324"/>
  <c r="L348"/>
  <c r="L325"/>
  <c r="L349"/>
  <c r="M313"/>
  <c r="M312" s="1"/>
  <c r="M324"/>
  <c r="M348"/>
  <c r="M325"/>
  <c r="M349"/>
  <c r="N313"/>
  <c r="N312" s="1"/>
  <c r="N324"/>
  <c r="N348"/>
  <c r="N325"/>
  <c r="N349"/>
  <c r="H325"/>
  <c r="I381"/>
  <c r="I380" s="1"/>
  <c r="J381"/>
  <c r="J380" s="1"/>
  <c r="K381"/>
  <c r="K380" s="1"/>
  <c r="L381"/>
  <c r="L380" s="1"/>
  <c r="M381"/>
  <c r="M380" s="1"/>
  <c r="N381"/>
  <c r="N380" s="1"/>
  <c r="H381"/>
  <c r="K341"/>
  <c r="L341"/>
  <c r="M341"/>
  <c r="G336"/>
  <c r="G337"/>
  <c r="L299"/>
  <c r="L300"/>
  <c r="L306" s="1"/>
  <c r="M299"/>
  <c r="M298" s="1"/>
  <c r="G288"/>
  <c r="G280"/>
  <c r="G281"/>
  <c r="I279"/>
  <c r="J279"/>
  <c r="K279"/>
  <c r="L279"/>
  <c r="M279"/>
  <c r="N279"/>
  <c r="H279"/>
  <c r="I190"/>
  <c r="K226"/>
  <c r="M154"/>
  <c r="I157"/>
  <c r="J157"/>
  <c r="K157"/>
  <c r="L157"/>
  <c r="M157"/>
  <c r="I64"/>
  <c r="I148" s="1"/>
  <c r="N329"/>
  <c r="N306"/>
  <c r="N276"/>
  <c r="H300"/>
  <c r="I300"/>
  <c r="I306" s="1"/>
  <c r="L202"/>
  <c r="N202"/>
  <c r="N299"/>
  <c r="N298" s="1"/>
  <c r="I299"/>
  <c r="I305" s="1"/>
  <c r="J299"/>
  <c r="K299"/>
  <c r="G385"/>
  <c r="G384"/>
  <c r="G382"/>
  <c r="G355"/>
  <c r="G354"/>
  <c r="G352"/>
  <c r="G351"/>
  <c r="G343"/>
  <c r="G342"/>
  <c r="G340"/>
  <c r="G339"/>
  <c r="G334"/>
  <c r="G333"/>
  <c r="G331"/>
  <c r="G330"/>
  <c r="G328"/>
  <c r="G327"/>
  <c r="G317"/>
  <c r="G316"/>
  <c r="G314"/>
  <c r="G303"/>
  <c r="G302"/>
  <c r="G287"/>
  <c r="G285"/>
  <c r="G284"/>
  <c r="G278"/>
  <c r="G277"/>
  <c r="G275"/>
  <c r="G274"/>
  <c r="G272"/>
  <c r="G271"/>
  <c r="G231"/>
  <c r="G230"/>
  <c r="G204"/>
  <c r="G203"/>
  <c r="G195"/>
  <c r="G194"/>
  <c r="G180"/>
  <c r="G179"/>
  <c r="G145"/>
  <c r="G144"/>
  <c r="G139"/>
  <c r="G109"/>
  <c r="G108"/>
  <c r="G106"/>
  <c r="G105"/>
  <c r="G82"/>
  <c r="G81"/>
  <c r="G67"/>
  <c r="G66"/>
  <c r="G31"/>
  <c r="G30"/>
  <c r="G28"/>
  <c r="G27"/>
  <c r="G25"/>
  <c r="G24"/>
  <c r="M335"/>
  <c r="N335"/>
  <c r="N383"/>
  <c r="N353"/>
  <c r="N350"/>
  <c r="N341"/>
  <c r="N338"/>
  <c r="N332"/>
  <c r="N326"/>
  <c r="N315"/>
  <c r="N301"/>
  <c r="N286"/>
  <c r="N283"/>
  <c r="N273"/>
  <c r="N270"/>
  <c r="N229"/>
  <c r="N193"/>
  <c r="N178"/>
  <c r="N157"/>
  <c r="N143"/>
  <c r="N110"/>
  <c r="N107"/>
  <c r="N104"/>
  <c r="N83"/>
  <c r="N80"/>
  <c r="N65"/>
  <c r="N29"/>
  <c r="N26"/>
  <c r="N23"/>
  <c r="L335"/>
  <c r="K178"/>
  <c r="K193"/>
  <c r="K202"/>
  <c r="I226"/>
  <c r="H29"/>
  <c r="L301"/>
  <c r="M383"/>
  <c r="L383"/>
  <c r="K383"/>
  <c r="J383"/>
  <c r="I383"/>
  <c r="H383"/>
  <c r="K329"/>
  <c r="K83"/>
  <c r="J350"/>
  <c r="J202"/>
  <c r="J110"/>
  <c r="J23"/>
  <c r="J26"/>
  <c r="J65"/>
  <c r="J80"/>
  <c r="J286"/>
  <c r="J301"/>
  <c r="J270"/>
  <c r="J178"/>
  <c r="J104"/>
  <c r="J83"/>
  <c r="J338"/>
  <c r="J332"/>
  <c r="J315"/>
  <c r="J193"/>
  <c r="I286"/>
  <c r="K286"/>
  <c r="L286"/>
  <c r="M286"/>
  <c r="H286"/>
  <c r="M283"/>
  <c r="L283"/>
  <c r="K283"/>
  <c r="J283"/>
  <c r="I283"/>
  <c r="H283"/>
  <c r="G282"/>
  <c r="H202"/>
  <c r="H178"/>
  <c r="M301"/>
  <c r="K301"/>
  <c r="I301"/>
  <c r="H301"/>
  <c r="M276"/>
  <c r="L276"/>
  <c r="K276"/>
  <c r="J276"/>
  <c r="I276"/>
  <c r="H276"/>
  <c r="M273"/>
  <c r="L273"/>
  <c r="K273"/>
  <c r="J273"/>
  <c r="I273"/>
  <c r="H273"/>
  <c r="M270"/>
  <c r="L270"/>
  <c r="K270"/>
  <c r="I270"/>
  <c r="H270"/>
  <c r="M143"/>
  <c r="L143"/>
  <c r="K143"/>
  <c r="J143"/>
  <c r="I143"/>
  <c r="H143"/>
  <c r="M110"/>
  <c r="L110"/>
  <c r="K110"/>
  <c r="I110"/>
  <c r="M107"/>
  <c r="L107"/>
  <c r="K107"/>
  <c r="J107"/>
  <c r="I107"/>
  <c r="H107"/>
  <c r="M104"/>
  <c r="L104"/>
  <c r="K104"/>
  <c r="I104"/>
  <c r="H104"/>
  <c r="M83"/>
  <c r="L83"/>
  <c r="H83"/>
  <c r="M80"/>
  <c r="L80"/>
  <c r="K80"/>
  <c r="I80"/>
  <c r="H80"/>
  <c r="M65"/>
  <c r="L65"/>
  <c r="I65"/>
  <c r="H65"/>
  <c r="M29"/>
  <c r="L29"/>
  <c r="K29"/>
  <c r="J29"/>
  <c r="I29"/>
  <c r="M26"/>
  <c r="L26"/>
  <c r="K26"/>
  <c r="I26"/>
  <c r="H26"/>
  <c r="M23"/>
  <c r="L23"/>
  <c r="K23"/>
  <c r="I23"/>
  <c r="H23"/>
  <c r="M353"/>
  <c r="L353"/>
  <c r="K353"/>
  <c r="J353"/>
  <c r="I353"/>
  <c r="H353"/>
  <c r="M350"/>
  <c r="L350"/>
  <c r="K350"/>
  <c r="I350"/>
  <c r="H350"/>
  <c r="J341"/>
  <c r="I341"/>
  <c r="H341"/>
  <c r="M338"/>
  <c r="L338"/>
  <c r="K338"/>
  <c r="I338"/>
  <c r="H338"/>
  <c r="K335"/>
  <c r="J335"/>
  <c r="I335"/>
  <c r="H335"/>
  <c r="M332"/>
  <c r="L332"/>
  <c r="K332"/>
  <c r="I332"/>
  <c r="H332"/>
  <c r="M329"/>
  <c r="L329"/>
  <c r="J329"/>
  <c r="I329"/>
  <c r="H329"/>
  <c r="M326"/>
  <c r="L326"/>
  <c r="K326"/>
  <c r="J326"/>
  <c r="I326"/>
  <c r="H326"/>
  <c r="M315"/>
  <c r="L315"/>
  <c r="K315"/>
  <c r="I315"/>
  <c r="H315"/>
  <c r="M229"/>
  <c r="L229"/>
  <c r="K229"/>
  <c r="J229"/>
  <c r="I229"/>
  <c r="H229"/>
  <c r="I202"/>
  <c r="M193"/>
  <c r="L193"/>
  <c r="I193"/>
  <c r="H193"/>
  <c r="M178"/>
  <c r="L178"/>
  <c r="I178"/>
  <c r="K65"/>
  <c r="H137"/>
  <c r="I304" l="1"/>
  <c r="K298"/>
  <c r="K305"/>
  <c r="K304" s="1"/>
  <c r="G157"/>
  <c r="J298"/>
  <c r="J305"/>
  <c r="J304" s="1"/>
  <c r="J148"/>
  <c r="G148" s="1"/>
  <c r="H147"/>
  <c r="H146" s="1"/>
  <c r="G65"/>
  <c r="L305"/>
  <c r="L304" s="1"/>
  <c r="N305"/>
  <c r="N304" s="1"/>
  <c r="G270"/>
  <c r="J267"/>
  <c r="M226"/>
  <c r="M305"/>
  <c r="M304" s="1"/>
  <c r="L101"/>
  <c r="K347"/>
  <c r="I347"/>
  <c r="K77"/>
  <c r="G35"/>
  <c r="G32"/>
  <c r="G286"/>
  <c r="J101"/>
  <c r="G29"/>
  <c r="G178"/>
  <c r="N62"/>
  <c r="H267"/>
  <c r="M77"/>
  <c r="G383"/>
  <c r="G143"/>
  <c r="J226"/>
  <c r="G64"/>
  <c r="G103"/>
  <c r="M267"/>
  <c r="N347"/>
  <c r="L347"/>
  <c r="L62"/>
  <c r="G368"/>
  <c r="I77"/>
  <c r="M62"/>
  <c r="K62"/>
  <c r="G104"/>
  <c r="I101"/>
  <c r="N267"/>
  <c r="G273"/>
  <c r="G283"/>
  <c r="H306"/>
  <c r="L154"/>
  <c r="G208"/>
  <c r="G276"/>
  <c r="L267"/>
  <c r="G107"/>
  <c r="G193"/>
  <c r="G332"/>
  <c r="J323"/>
  <c r="K122"/>
  <c r="M101"/>
  <c r="K101"/>
  <c r="H175"/>
  <c r="G350"/>
  <c r="G177"/>
  <c r="G192"/>
  <c r="K267"/>
  <c r="G348"/>
  <c r="G191"/>
  <c r="G176"/>
  <c r="G313"/>
  <c r="G312" s="1"/>
  <c r="G315"/>
  <c r="G329"/>
  <c r="G338"/>
  <c r="G353"/>
  <c r="G335"/>
  <c r="H388"/>
  <c r="G289"/>
  <c r="H101"/>
  <c r="M199"/>
  <c r="G26"/>
  <c r="K154"/>
  <c r="L298"/>
  <c r="G131"/>
  <c r="G359"/>
  <c r="N190"/>
  <c r="I267"/>
  <c r="J347"/>
  <c r="I323"/>
  <c r="G63"/>
  <c r="G138"/>
  <c r="G137" s="1"/>
  <c r="J312"/>
  <c r="G102"/>
  <c r="I175"/>
  <c r="G362"/>
  <c r="G110"/>
  <c r="J154"/>
  <c r="L77"/>
  <c r="M388"/>
  <c r="I388"/>
  <c r="G119"/>
  <c r="G365"/>
  <c r="N175"/>
  <c r="G228"/>
  <c r="J190"/>
  <c r="H122"/>
  <c r="L323"/>
  <c r="G79"/>
  <c r="I122"/>
  <c r="J175"/>
  <c r="G184"/>
  <c r="M323"/>
  <c r="G349"/>
  <c r="L175"/>
  <c r="G381"/>
  <c r="G380" s="1"/>
  <c r="H380"/>
  <c r="N226"/>
  <c r="L190"/>
  <c r="G279"/>
  <c r="J62"/>
  <c r="G235"/>
  <c r="N154"/>
  <c r="L226"/>
  <c r="K388"/>
  <c r="G214"/>
  <c r="G205"/>
  <c r="G23"/>
  <c r="G229"/>
  <c r="K190"/>
  <c r="G124"/>
  <c r="M122"/>
  <c r="K147"/>
  <c r="H190"/>
  <c r="N199"/>
  <c r="I298"/>
  <c r="G300"/>
  <c r="G269"/>
  <c r="I62"/>
  <c r="I154"/>
  <c r="M347"/>
  <c r="G128"/>
  <c r="G116"/>
  <c r="J122"/>
  <c r="G356"/>
  <c r="G196"/>
  <c r="G123"/>
  <c r="G232"/>
  <c r="G80"/>
  <c r="G202"/>
  <c r="G299"/>
  <c r="G301"/>
  <c r="G326"/>
  <c r="M190"/>
  <c r="N388"/>
  <c r="N323"/>
  <c r="M387"/>
  <c r="L388"/>
  <c r="K387"/>
  <c r="J388"/>
  <c r="I387"/>
  <c r="G125"/>
  <c r="G38"/>
  <c r="G68"/>
  <c r="G113"/>
  <c r="I147"/>
  <c r="L122"/>
  <c r="M147"/>
  <c r="G268"/>
  <c r="G227"/>
  <c r="G89"/>
  <c r="H77"/>
  <c r="L199"/>
  <c r="H298"/>
  <c r="G41"/>
  <c r="N387"/>
  <c r="L387"/>
  <c r="K323"/>
  <c r="J387"/>
  <c r="N122"/>
  <c r="G324"/>
  <c r="G21"/>
  <c r="G22"/>
  <c r="H20"/>
  <c r="G47"/>
  <c r="G341"/>
  <c r="H323"/>
  <c r="J199"/>
  <c r="G201"/>
  <c r="H226"/>
  <c r="G211"/>
  <c r="I199"/>
  <c r="G200"/>
  <c r="N77"/>
  <c r="J77"/>
  <c r="J147"/>
  <c r="L147"/>
  <c r="G78"/>
  <c r="G92"/>
  <c r="H387"/>
  <c r="H312"/>
  <c r="H199"/>
  <c r="G83"/>
  <c r="G325"/>
  <c r="H305"/>
  <c r="G86"/>
  <c r="K175"/>
  <c r="K199"/>
  <c r="M175"/>
  <c r="N147"/>
  <c r="G147" l="1"/>
  <c r="G146" s="1"/>
  <c r="G190"/>
  <c r="G101"/>
  <c r="G62"/>
  <c r="N259"/>
  <c r="G267"/>
  <c r="G347"/>
  <c r="G226"/>
  <c r="H386"/>
  <c r="L386"/>
  <c r="M386"/>
  <c r="I259"/>
  <c r="G77"/>
  <c r="G175"/>
  <c r="H304"/>
  <c r="J259"/>
  <c r="K259"/>
  <c r="K146"/>
  <c r="M391"/>
  <c r="K386"/>
  <c r="K391"/>
  <c r="L259"/>
  <c r="I390"/>
  <c r="G122"/>
  <c r="J390"/>
  <c r="L391"/>
  <c r="J386"/>
  <c r="M259"/>
  <c r="K390"/>
  <c r="G388"/>
  <c r="M146"/>
  <c r="I391"/>
  <c r="G305"/>
  <c r="I386"/>
  <c r="M390"/>
  <c r="G298"/>
  <c r="G260"/>
  <c r="L146"/>
  <c r="G323"/>
  <c r="L390"/>
  <c r="N386"/>
  <c r="I146"/>
  <c r="G20"/>
  <c r="J146"/>
  <c r="G387"/>
  <c r="H390"/>
  <c r="G199"/>
  <c r="H259"/>
  <c r="N391"/>
  <c r="G261"/>
  <c r="H391"/>
  <c r="N146"/>
  <c r="N390"/>
  <c r="J391"/>
  <c r="G306"/>
  <c r="G386" l="1"/>
  <c r="I389"/>
  <c r="M389"/>
  <c r="K389"/>
  <c r="J389"/>
  <c r="G304"/>
  <c r="L389"/>
  <c r="G259"/>
  <c r="N389"/>
  <c r="H389"/>
  <c r="G391"/>
  <c r="G390"/>
  <c r="G389" l="1"/>
</calcChain>
</file>

<file path=xl/sharedStrings.xml><?xml version="1.0" encoding="utf-8"?>
<sst xmlns="http://schemas.openxmlformats.org/spreadsheetml/2006/main" count="1472" uniqueCount="225">
  <si>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</si>
  <si>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</si>
  <si>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</si>
  <si>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</si>
  <si>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</si>
  <si>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</si>
  <si>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</si>
  <si>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</si>
  <si>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</si>
  <si>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</si>
  <si>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</si>
  <si>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</si>
  <si>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</si>
  <si>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</si>
  <si>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</si>
  <si>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</si>
  <si>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</si>
  <si>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</si>
  <si>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</si>
  <si>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</si>
  <si>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</si>
  <si>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</si>
  <si>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</si>
  <si>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</si>
  <si>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</si>
  <si>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</si>
  <si>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</si>
  <si>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</si>
  <si>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</si>
  <si>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</si>
  <si>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</si>
  <si>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</si>
  <si>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</si>
  <si>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</si>
  <si>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</si>
  <si>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</si>
  <si>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</si>
  <si>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</si>
  <si>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</si>
  <si>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</si>
  <si>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</si>
  <si>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</si>
  <si>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</si>
  <si>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</si>
  <si>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</si>
  <si>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</si>
  <si>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</si>
  <si>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</si>
  <si>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</si>
  <si>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</si>
  <si>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</si>
  <si>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</si>
  <si>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</si>
  <si>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</si>
  <si>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</si>
  <si>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</si>
  <si>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</si>
  <si>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</si>
  <si>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</si>
  <si>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</si>
  <si>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</si>
  <si>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</si>
  <si>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</si>
  <si>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</si>
  <si>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</si>
  <si>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</si>
  <si>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</si>
  <si>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</si>
  <si>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</si>
  <si>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</si>
  <si>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</si>
  <si>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</si>
  <si>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</si>
  <si>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</si>
  <si>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</si>
  <si>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</si>
  <si>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</si>
  <si>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</si>
  <si>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</si>
  <si>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</si>
  <si>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</si>
  <si>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</si>
  <si>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</si>
  <si>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</si>
  <si>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</si>
  <si>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</si>
  <si>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</si>
  <si>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</si>
  <si>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</si>
  <si>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</si>
  <si>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</si>
  <si>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</si>
  <si>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</si>
  <si>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</si>
  <si>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</si>
  <si>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</si>
  <si>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</si>
  <si>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</si>
  <si>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</si>
  <si>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</si>
  <si>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</si>
  <si>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</si>
  <si>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</si>
  <si>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</si>
  <si>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</si>
  <si>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</si>
  <si>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</si>
  <si>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</si>
  <si>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</si>
  <si>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</si>
  <si>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</si>
  <si>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</si>
  <si>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</si>
  <si>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</si>
  <si>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</si>
  <si>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</si>
  <si>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</si>
  <si>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</si>
  <si>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</si>
  <si>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</si>
  <si>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</si>
  <si>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</si>
  <si>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</si>
  <si>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</si>
  <si>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</si>
  <si>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</si>
  <si>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</si>
  <si>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</si>
  <si>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</si>
  <si>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</si>
  <si>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</si>
  <si>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</si>
  <si>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</si>
  <si>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</si>
  <si>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</si>
  <si>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</si>
  <si>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</si>
  <si>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</si>
  <si>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</si>
  <si>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</si>
  <si>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</si>
  <si>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</si>
  <si>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</si>
  <si>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</si>
  <si>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</si>
  <si>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</si>
  <si>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</si>
  <si>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</si>
  <si>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</si>
  <si>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</si>
  <si>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</si>
  <si>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</si>
  <si>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</si>
  <si>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</si>
  <si>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</si>
  <si>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</si>
  <si>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</si>
  <si>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</si>
  <si>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</si>
  <si>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</si>
  <si>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</si>
  <si>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</si>
  <si>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</si>
  <si>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</si>
  <si>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</si>
  <si>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</si>
  <si>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</si>
  <si>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</si>
  <si>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</si>
  <si>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</si>
  <si>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</si>
  <si>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</si>
  <si>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</si>
  <si>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</si>
  <si>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</si>
  <si>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</si>
  <si>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</si>
  <si>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</si>
  <si>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</si>
  <si>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</si>
  <si>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</si>
  <si>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</si>
  <si>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</si>
  <si>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</si>
  <si>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</si>
  <si>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</si>
  <si>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</si>
  <si>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</si>
  <si>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</si>
  <si>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</si>
  <si>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</si>
  <si>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</si>
  <si>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</si>
  <si>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</si>
  <si>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</si>
  <si>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</si>
  <si>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</si>
  <si>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</si>
  <si>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</si>
  <si>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</si>
  <si>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</si>
  <si>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</si>
  <si>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</si>
  <si>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</si>
  <si>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</si>
  <si>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</si>
  <si>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</si>
  <si>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</si>
  <si>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</si>
  <si>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</si>
  <si>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Доля детей   Омской области в  возрасте от 6 до 18 лет, направленных на отдых в каникулярное время в организации отдыха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</si>
  <si>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</si>
  <si>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Мероприятие 12. Ремонт зданий, установка систем и оборудования пожарной и общей безопасности в муниципальных образовательных организациях</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</si>
  <si>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</si>
  <si>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Мероприятие 5. Текущий ремонт, капитальный ремонт, реконструкция и строительствол объектов капитального строительства, архитектурно-строительное проектирование объектов капитального строительства, находящегося в собственности поселений</t>
  </si>
  <si>
    <t>Основное мероприятие: Реализация мероприятия, направленного на достижение целей федерального проекта "Творческие люди"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</si>
  <si>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</si>
  <si>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</si>
  <si>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Доля детей в возрасте от 2 до 7 лет, получающих дошкольную образовательную услугу в муниципальных образовательных учреждениях дошкольного образования, организациях различной организационно-правовой формы и формы собственности, от числа заявившихся на получение услуги.</t>
  </si>
  <si>
    <t>Мероприятие 7. Софинансирование расходов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</si>
  <si>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 xml:space="preserve">Доля муниципальных образовательных организаций муниципальных  районов Омской области, допущенных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организаций Называевского муниципального района Омской области </t>
  </si>
  <si>
    <t>Мероприятие 2: Поощрение муниципальной управленческой команды Омской области за достижение Омской областью значений (уровней) показателей для оценки эффективности деятельности, установленных постановлением Правительства Российской Федерации от 8 июня 2021 года № 873 "О поощрении субъектов Российской Федерации за достижение значений (уровней) показателей для оценки эффективности деятельности высших должностных лиц (руководителей высших исполнительных органов государственной власти) субъектов Российской Федерации и деятельности органов исполнительной власти субъектов Российской Федерации в 2021 году"</t>
  </si>
  <si>
    <t>Мероприятие 3: Комплектование книжных фондов библиотек муниципальных образований Омской области</t>
  </si>
  <si>
    <t>Доля новых документов в библиотечном фонде библиотеки</t>
  </si>
  <si>
    <t xml:space="preserve">района от 15.11.2021  № 441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</si>
</sst>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4">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33">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vertical="top" wrapText="1"/>
    </xf>
    <xf numFmtId="0" fontId="2" fillId="0" borderId="0" xfId="0" applyFont="1" applyFill="1" applyAlignment="1">
      <alignment horizontal="left" vertical="top"/>
    </xf>
    <xf numFmtId="2" fontId="10" fillId="0" borderId="3" xfId="0" applyNumberFormat="1" applyFont="1" applyFill="1" applyBorder="1" applyAlignment="1">
      <alignment horizontal="center" vertical="top" wrapText="1"/>
    </xf>
    <xf numFmtId="0" fontId="10" fillId="0" borderId="4" xfId="0" applyFont="1" applyFill="1" applyBorder="1" applyAlignment="1">
      <alignment horizontal="left"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4" fontId="8" fillId="0" borderId="0" xfId="0" applyNumberFormat="1" applyFont="1" applyFill="1"/>
    <xf numFmtId="4" fontId="2" fillId="0" borderId="0" xfId="0" applyNumberFormat="1" applyFont="1" applyFill="1" applyAlignment="1">
      <alignment horizontal="left" vertical="top"/>
    </xf>
    <xf numFmtId="0" fontId="8" fillId="0" borderId="0" xfId="0" applyFont="1" applyFill="1"/>
    <xf numFmtId="0" fontId="0" fillId="0" borderId="4" xfId="0"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0" xfId="0" applyFont="1" applyFill="1" applyAlignment="1">
      <alignment horizontal="left" vertical="top"/>
    </xf>
    <xf numFmtId="0" fontId="10" fillId="0" borderId="4" xfId="0" applyFont="1" applyFill="1" applyBorder="1" applyAlignment="1">
      <alignment horizontal="left" vertical="top" wrapText="1"/>
    </xf>
    <xf numFmtId="0" fontId="2" fillId="0" borderId="0" xfId="0" applyFont="1" applyFill="1" applyAlignment="1">
      <alignment horizontal="left" vertical="top"/>
    </xf>
    <xf numFmtId="0" fontId="2" fillId="0" borderId="1" xfId="0" applyFont="1" applyFill="1" applyBorder="1" applyAlignment="1">
      <alignment horizontal="left" vertical="top" wrapText="1"/>
    </xf>
    <xf numFmtId="0" fontId="4"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2" fillId="0" borderId="1"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1" fontId="10" fillId="0" borderId="3" xfId="0" applyNumberFormat="1" applyFont="1" applyFill="1" applyBorder="1" applyAlignment="1">
      <alignment horizontal="center" vertical="top" wrapText="1"/>
    </xf>
    <xf numFmtId="1" fontId="10" fillId="0" borderId="4" xfId="0" applyNumberFormat="1" applyFont="1" applyFill="1" applyBorder="1" applyAlignment="1">
      <alignment horizontal="center" vertical="top" wrapText="1"/>
    </xf>
    <xf numFmtId="1" fontId="10" fillId="0" borderId="2" xfId="0" applyNumberFormat="1"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737"/>
  <sheetViews>
    <sheetView tabSelected="1" view="pageBreakPreview" zoomScale="80" zoomScaleNormal="75" zoomScaleSheetLayoutView="80" workbookViewId="0">
      <pane xSplit="4" ySplit="13" topLeftCell="G14" activePane="bottomRight" state="frozen"/>
      <selection pane="topRight" activeCell="E1" sqref="E1"/>
      <selection pane="bottomLeft" activeCell="A10" sqref="A10"/>
      <selection pane="bottomRight" activeCell="J252" sqref="J252"/>
    </sheetView>
  </sheetViews>
  <sheetFormatPr defaultColWidth="10.7109375" defaultRowHeight="15.75"/>
  <cols>
    <col min="1" max="1" width="3" style="56" customWidth="1"/>
    <col min="2" max="2" width="38" style="21" customWidth="1"/>
    <col min="3" max="3" width="8.42578125" style="56" customWidth="1"/>
    <col min="4" max="4" width="7.7109375" style="56" customWidth="1"/>
    <col min="5" max="5" width="11.28515625" style="56" customWidth="1"/>
    <col min="6" max="6" width="13.7109375" style="56" customWidth="1"/>
    <col min="7" max="7" width="19.7109375" style="56" customWidth="1"/>
    <col min="8" max="8" width="17.7109375" style="56" customWidth="1"/>
    <col min="9" max="9" width="18.28515625" style="56" customWidth="1"/>
    <col min="10" max="10" width="17.85546875" style="21" customWidth="1"/>
    <col min="11" max="11" width="18.7109375" style="20" customWidth="1"/>
    <col min="12" max="12" width="18.140625" style="20" customWidth="1"/>
    <col min="13" max="13" width="18.5703125" style="56" customWidth="1"/>
    <col min="14" max="14" width="18" style="56" customWidth="1"/>
    <col min="15" max="15" width="28" style="56" customWidth="1"/>
    <col min="16" max="16" width="8.28515625" style="56" customWidth="1"/>
    <col min="17" max="17" width="8.7109375" style="56" customWidth="1"/>
    <col min="18" max="18" width="6.28515625" style="56" customWidth="1"/>
    <col min="19" max="20" width="5.7109375" style="56" customWidth="1"/>
    <col min="21" max="21" width="6.28515625" style="56" customWidth="1"/>
    <col min="22" max="22" width="5.7109375" style="56" customWidth="1"/>
    <col min="23" max="23" width="5.5703125" style="56" customWidth="1"/>
    <col min="24" max="24" width="5.85546875" style="56" customWidth="1"/>
    <col min="25" max="16384" width="10.7109375" style="56"/>
  </cols>
  <sheetData>
    <row r="1" spans="1:62">
      <c r="B1" s="56"/>
      <c r="J1" s="56"/>
      <c r="K1" s="56"/>
      <c r="L1" s="56"/>
      <c r="S1" s="148" t="s">
        <v>100</v>
      </c>
      <c r="T1" s="148"/>
      <c r="U1" s="148"/>
      <c r="V1" s="148"/>
      <c r="W1" s="148"/>
      <c r="X1" s="148"/>
    </row>
    <row r="2" spans="1:62">
      <c r="B2" s="56"/>
      <c r="J2" s="56"/>
      <c r="K2" s="56"/>
      <c r="L2" s="56"/>
      <c r="S2" s="148" t="s">
        <v>101</v>
      </c>
      <c r="T2" s="148"/>
      <c r="U2" s="148"/>
      <c r="V2" s="148"/>
      <c r="W2" s="148"/>
      <c r="X2" s="148"/>
    </row>
    <row r="3" spans="1:62">
      <c r="B3" s="56"/>
      <c r="J3" s="56"/>
      <c r="K3" s="56"/>
      <c r="L3" s="56"/>
      <c r="S3" s="148" t="s">
        <v>224</v>
      </c>
      <c r="T3" s="148"/>
      <c r="U3" s="148"/>
      <c r="V3" s="148"/>
      <c r="W3" s="148"/>
      <c r="X3" s="148"/>
    </row>
    <row r="4" spans="1:62">
      <c r="B4" s="56"/>
      <c r="J4" s="56"/>
      <c r="K4" s="56"/>
      <c r="L4" s="56"/>
      <c r="S4" s="149" t="s">
        <v>104</v>
      </c>
      <c r="T4" s="149"/>
      <c r="U4" s="149"/>
      <c r="V4" s="149"/>
      <c r="W4" s="149"/>
      <c r="X4" s="149"/>
    </row>
    <row r="5" spans="1:62" ht="15.75" customHeight="1">
      <c r="B5" s="56"/>
      <c r="J5" s="56"/>
      <c r="K5" s="56"/>
      <c r="L5" s="56"/>
      <c r="S5" s="143" t="s">
        <v>99</v>
      </c>
      <c r="T5" s="143"/>
      <c r="U5" s="143"/>
      <c r="V5" s="143"/>
      <c r="W5" s="143"/>
      <c r="X5" s="143"/>
    </row>
    <row r="6" spans="1:62">
      <c r="B6" s="56"/>
      <c r="J6" s="56"/>
      <c r="K6" s="56"/>
      <c r="L6" s="56"/>
      <c r="S6" s="143"/>
      <c r="T6" s="143"/>
      <c r="U6" s="143"/>
      <c r="V6" s="143"/>
      <c r="W6" s="143"/>
      <c r="X6" s="143"/>
    </row>
    <row r="7" spans="1:62">
      <c r="B7" s="56"/>
      <c r="J7" s="56"/>
      <c r="K7" s="56"/>
      <c r="L7" s="56"/>
      <c r="S7" s="143"/>
      <c r="T7" s="143"/>
      <c r="U7" s="143"/>
      <c r="V7" s="143"/>
      <c r="W7" s="143"/>
      <c r="X7" s="143"/>
    </row>
    <row r="8" spans="1:62" ht="18.75" customHeight="1">
      <c r="B8" s="76"/>
      <c r="C8" s="77" t="s">
        <v>116</v>
      </c>
      <c r="D8" s="77"/>
      <c r="E8" s="77"/>
      <c r="F8" s="77"/>
      <c r="G8" s="77"/>
      <c r="H8" s="77"/>
      <c r="I8" s="77"/>
      <c r="J8" s="77"/>
      <c r="K8" s="77"/>
      <c r="L8" s="77"/>
      <c r="M8" s="76"/>
      <c r="T8" s="144"/>
      <c r="U8" s="144"/>
      <c r="V8" s="144"/>
      <c r="W8" s="144"/>
      <c r="X8" s="144"/>
    </row>
    <row r="9" spans="1:62" ht="15.6" customHeight="1">
      <c r="A9" s="105" t="s">
        <v>20</v>
      </c>
      <c r="B9" s="105" t="s">
        <v>5</v>
      </c>
      <c r="C9" s="223" t="s">
        <v>6</v>
      </c>
      <c r="D9" s="224"/>
      <c r="E9" s="105" t="s">
        <v>21</v>
      </c>
      <c r="F9" s="198" t="s">
        <v>7</v>
      </c>
      <c r="G9" s="222"/>
      <c r="H9" s="222"/>
      <c r="I9" s="222"/>
      <c r="J9" s="222"/>
      <c r="K9" s="222"/>
      <c r="L9" s="222"/>
      <c r="M9" s="222"/>
      <c r="N9" s="199"/>
      <c r="O9" s="145" t="s">
        <v>23</v>
      </c>
      <c r="P9" s="146"/>
      <c r="Q9" s="146"/>
      <c r="R9" s="146"/>
      <c r="S9" s="146"/>
      <c r="T9" s="146"/>
      <c r="U9" s="146"/>
      <c r="V9" s="146"/>
      <c r="W9" s="146"/>
      <c r="X9" s="147"/>
    </row>
    <row r="10" spans="1:62" ht="15.6" customHeight="1">
      <c r="A10" s="106"/>
      <c r="B10" s="106"/>
      <c r="C10" s="225"/>
      <c r="D10" s="226"/>
      <c r="E10" s="106"/>
      <c r="F10" s="105" t="s">
        <v>8</v>
      </c>
      <c r="G10" s="145" t="s">
        <v>9</v>
      </c>
      <c r="H10" s="146"/>
      <c r="I10" s="146"/>
      <c r="J10" s="146"/>
      <c r="K10" s="146"/>
      <c r="L10" s="146"/>
      <c r="M10" s="146"/>
      <c r="N10" s="147"/>
      <c r="O10" s="105" t="s">
        <v>10</v>
      </c>
      <c r="P10" s="105" t="s">
        <v>11</v>
      </c>
      <c r="Q10" s="145" t="s">
        <v>12</v>
      </c>
      <c r="R10" s="146"/>
      <c r="S10" s="146"/>
      <c r="T10" s="146"/>
      <c r="U10" s="146"/>
      <c r="V10" s="146"/>
      <c r="W10" s="146"/>
      <c r="X10" s="147"/>
    </row>
    <row r="11" spans="1:62" ht="34.5" customHeight="1">
      <c r="A11" s="106"/>
      <c r="B11" s="106"/>
      <c r="C11" s="105" t="s">
        <v>13</v>
      </c>
      <c r="D11" s="105" t="s">
        <v>14</v>
      </c>
      <c r="E11" s="106"/>
      <c r="F11" s="106"/>
      <c r="G11" s="105" t="s">
        <v>15</v>
      </c>
      <c r="H11" s="145" t="s">
        <v>22</v>
      </c>
      <c r="I11" s="146"/>
      <c r="J11" s="146"/>
      <c r="K11" s="146"/>
      <c r="L11" s="146"/>
      <c r="M11" s="146"/>
      <c r="N11" s="147"/>
      <c r="O11" s="106"/>
      <c r="P11" s="106"/>
      <c r="Q11" s="105" t="s">
        <v>17</v>
      </c>
      <c r="R11" s="145" t="s">
        <v>16</v>
      </c>
      <c r="S11" s="146"/>
      <c r="T11" s="146"/>
      <c r="U11" s="146"/>
      <c r="V11" s="146"/>
      <c r="W11" s="146"/>
      <c r="X11" s="147"/>
    </row>
    <row r="12" spans="1:62" ht="30.6" customHeight="1">
      <c r="A12" s="107"/>
      <c r="B12" s="107"/>
      <c r="C12" s="107"/>
      <c r="D12" s="107"/>
      <c r="E12" s="107"/>
      <c r="F12" s="107"/>
      <c r="G12" s="107"/>
      <c r="H12" s="52">
        <v>2020</v>
      </c>
      <c r="I12" s="52">
        <v>2021</v>
      </c>
      <c r="J12" s="52">
        <v>2022</v>
      </c>
      <c r="K12" s="52">
        <v>2023</v>
      </c>
      <c r="L12" s="52">
        <v>2024</v>
      </c>
      <c r="M12" s="52">
        <v>2025</v>
      </c>
      <c r="N12" s="52">
        <v>2026</v>
      </c>
      <c r="O12" s="107"/>
      <c r="P12" s="107"/>
      <c r="Q12" s="107"/>
      <c r="R12" s="52">
        <v>2020</v>
      </c>
      <c r="S12" s="52">
        <v>2021</v>
      </c>
      <c r="T12" s="52">
        <v>2022</v>
      </c>
      <c r="U12" s="52">
        <v>2023</v>
      </c>
      <c r="V12" s="52">
        <v>2024</v>
      </c>
      <c r="W12" s="52">
        <v>2025</v>
      </c>
      <c r="X12" s="52">
        <v>2026</v>
      </c>
      <c r="Y12" s="17"/>
    </row>
    <row r="13" spans="1:62" s="19" customFormat="1" hidden="1">
      <c r="A13" s="52">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 customHeight="1">
      <c r="A14" s="198" t="s">
        <v>64</v>
      </c>
      <c r="B14" s="199"/>
      <c r="C14" s="52">
        <v>2020</v>
      </c>
      <c r="D14" s="52">
        <v>2026</v>
      </c>
      <c r="E14" s="52" t="s">
        <v>18</v>
      </c>
      <c r="F14" s="52" t="s">
        <v>18</v>
      </c>
      <c r="G14" s="52" t="s">
        <v>18</v>
      </c>
      <c r="H14" s="52" t="s">
        <v>18</v>
      </c>
      <c r="I14" s="52" t="s">
        <v>18</v>
      </c>
      <c r="J14" s="52" t="s">
        <v>18</v>
      </c>
      <c r="K14" s="52" t="s">
        <v>18</v>
      </c>
      <c r="L14" s="52" t="s">
        <v>18</v>
      </c>
      <c r="M14" s="52" t="s">
        <v>18</v>
      </c>
      <c r="N14" s="52" t="s">
        <v>18</v>
      </c>
      <c r="O14" s="52" t="s">
        <v>18</v>
      </c>
      <c r="P14" s="52" t="s">
        <v>18</v>
      </c>
      <c r="Q14" s="52" t="s">
        <v>18</v>
      </c>
      <c r="R14" s="52" t="s">
        <v>18</v>
      </c>
      <c r="S14" s="52" t="s">
        <v>18</v>
      </c>
      <c r="T14" s="52" t="s">
        <v>18</v>
      </c>
      <c r="U14" s="52" t="s">
        <v>18</v>
      </c>
      <c r="V14" s="52" t="s">
        <v>18</v>
      </c>
      <c r="W14" s="52" t="s">
        <v>18</v>
      </c>
      <c r="X14" s="52"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 customHeight="1">
      <c r="A15" s="198" t="s">
        <v>65</v>
      </c>
      <c r="B15" s="199"/>
      <c r="C15" s="52">
        <v>2020</v>
      </c>
      <c r="D15" s="52">
        <v>2026</v>
      </c>
      <c r="E15" s="52" t="s">
        <v>18</v>
      </c>
      <c r="F15" s="52" t="s">
        <v>18</v>
      </c>
      <c r="G15" s="52" t="s">
        <v>18</v>
      </c>
      <c r="H15" s="52" t="s">
        <v>18</v>
      </c>
      <c r="I15" s="52" t="s">
        <v>18</v>
      </c>
      <c r="J15" s="52" t="s">
        <v>18</v>
      </c>
      <c r="K15" s="52" t="s">
        <v>18</v>
      </c>
      <c r="L15" s="52" t="s">
        <v>18</v>
      </c>
      <c r="M15" s="52" t="s">
        <v>18</v>
      </c>
      <c r="N15" s="52" t="s">
        <v>18</v>
      </c>
      <c r="O15" s="52" t="s">
        <v>18</v>
      </c>
      <c r="P15" s="52" t="s">
        <v>18</v>
      </c>
      <c r="Q15" s="52" t="s">
        <v>18</v>
      </c>
      <c r="R15" s="52" t="s">
        <v>18</v>
      </c>
      <c r="S15" s="52" t="s">
        <v>18</v>
      </c>
      <c r="T15" s="52" t="s">
        <v>18</v>
      </c>
      <c r="U15" s="52" t="s">
        <v>18</v>
      </c>
      <c r="V15" s="52" t="s">
        <v>18</v>
      </c>
      <c r="W15" s="52" t="s">
        <v>18</v>
      </c>
      <c r="X15" s="52" t="s">
        <v>18</v>
      </c>
    </row>
    <row r="16" spans="1:62" ht="72.75" customHeight="1">
      <c r="A16" s="198" t="s">
        <v>53</v>
      </c>
      <c r="B16" s="199"/>
      <c r="C16" s="52">
        <v>2020</v>
      </c>
      <c r="D16" s="52">
        <v>2026</v>
      </c>
      <c r="E16" s="52" t="s">
        <v>18</v>
      </c>
      <c r="F16" s="52" t="s">
        <v>18</v>
      </c>
      <c r="G16" s="52" t="s">
        <v>18</v>
      </c>
      <c r="H16" s="52" t="s">
        <v>18</v>
      </c>
      <c r="I16" s="52" t="s">
        <v>18</v>
      </c>
      <c r="J16" s="52" t="s">
        <v>18</v>
      </c>
      <c r="K16" s="52" t="s">
        <v>18</v>
      </c>
      <c r="L16" s="52" t="s">
        <v>18</v>
      </c>
      <c r="M16" s="52" t="s">
        <v>18</v>
      </c>
      <c r="N16" s="52" t="s">
        <v>18</v>
      </c>
      <c r="O16" s="52" t="s">
        <v>18</v>
      </c>
      <c r="P16" s="52" t="s">
        <v>18</v>
      </c>
      <c r="Q16" s="52" t="s">
        <v>18</v>
      </c>
      <c r="R16" s="52" t="s">
        <v>18</v>
      </c>
      <c r="S16" s="52" t="s">
        <v>18</v>
      </c>
      <c r="T16" s="52" t="s">
        <v>18</v>
      </c>
      <c r="U16" s="52" t="s">
        <v>18</v>
      </c>
      <c r="V16" s="52" t="s">
        <v>18</v>
      </c>
      <c r="W16" s="52" t="s">
        <v>18</v>
      </c>
      <c r="X16" s="52" t="s">
        <v>18</v>
      </c>
    </row>
    <row r="17" spans="1:24" ht="15.75" customHeight="1">
      <c r="A17" s="102"/>
      <c r="B17" s="102" t="s">
        <v>54</v>
      </c>
      <c r="C17" s="105">
        <v>2020</v>
      </c>
      <c r="D17" s="105">
        <v>2026</v>
      </c>
      <c r="E17" s="102" t="s">
        <v>28</v>
      </c>
      <c r="F17" s="55" t="s">
        <v>19</v>
      </c>
      <c r="G17" s="1" t="s">
        <v>33</v>
      </c>
      <c r="H17" s="1" t="s">
        <v>33</v>
      </c>
      <c r="I17" s="1" t="s">
        <v>33</v>
      </c>
      <c r="J17" s="1" t="s">
        <v>33</v>
      </c>
      <c r="K17" s="1" t="s">
        <v>33</v>
      </c>
      <c r="L17" s="1" t="s">
        <v>33</v>
      </c>
      <c r="M17" s="1" t="s">
        <v>33</v>
      </c>
      <c r="N17" s="1" t="s">
        <v>33</v>
      </c>
      <c r="O17" s="105" t="s">
        <v>18</v>
      </c>
      <c r="P17" s="105" t="s">
        <v>18</v>
      </c>
      <c r="Q17" s="105" t="s">
        <v>18</v>
      </c>
      <c r="R17" s="105" t="s">
        <v>18</v>
      </c>
      <c r="S17" s="105" t="s">
        <v>18</v>
      </c>
      <c r="T17" s="105" t="s">
        <v>18</v>
      </c>
      <c r="U17" s="105" t="s">
        <v>18</v>
      </c>
      <c r="V17" s="105" t="s">
        <v>18</v>
      </c>
      <c r="W17" s="105" t="s">
        <v>18</v>
      </c>
      <c r="X17" s="105" t="s">
        <v>18</v>
      </c>
    </row>
    <row r="18" spans="1:24" ht="124.9" customHeight="1">
      <c r="A18" s="103"/>
      <c r="B18" s="103"/>
      <c r="C18" s="106"/>
      <c r="D18" s="106"/>
      <c r="E18" s="103"/>
      <c r="F18" s="55" t="s">
        <v>26</v>
      </c>
      <c r="G18" s="1" t="s">
        <v>33</v>
      </c>
      <c r="H18" s="1" t="s">
        <v>33</v>
      </c>
      <c r="I18" s="1" t="s">
        <v>33</v>
      </c>
      <c r="J18" s="1" t="s">
        <v>33</v>
      </c>
      <c r="K18" s="1" t="s">
        <v>33</v>
      </c>
      <c r="L18" s="1" t="s">
        <v>33</v>
      </c>
      <c r="M18" s="1" t="s">
        <v>33</v>
      </c>
      <c r="N18" s="1" t="s">
        <v>33</v>
      </c>
      <c r="O18" s="106"/>
      <c r="P18" s="106"/>
      <c r="Q18" s="106"/>
      <c r="R18" s="106"/>
      <c r="S18" s="106"/>
      <c r="T18" s="106"/>
      <c r="U18" s="106"/>
      <c r="V18" s="106"/>
      <c r="W18" s="106"/>
      <c r="X18" s="106"/>
    </row>
    <row r="19" spans="1:24" ht="62.45" customHeight="1">
      <c r="A19" s="104"/>
      <c r="B19" s="104"/>
      <c r="C19" s="107"/>
      <c r="D19" s="107"/>
      <c r="E19" s="104"/>
      <c r="F19" s="55" t="s">
        <v>27</v>
      </c>
      <c r="G19" s="52" t="s">
        <v>33</v>
      </c>
      <c r="H19" s="52" t="s">
        <v>33</v>
      </c>
      <c r="I19" s="52" t="s">
        <v>33</v>
      </c>
      <c r="J19" s="52" t="s">
        <v>33</v>
      </c>
      <c r="K19" s="52" t="s">
        <v>33</v>
      </c>
      <c r="L19" s="52" t="s">
        <v>33</v>
      </c>
      <c r="M19" s="52" t="s">
        <v>33</v>
      </c>
      <c r="N19" s="52" t="s">
        <v>33</v>
      </c>
      <c r="O19" s="107"/>
      <c r="P19" s="107"/>
      <c r="Q19" s="107"/>
      <c r="R19" s="107"/>
      <c r="S19" s="107"/>
      <c r="T19" s="107"/>
      <c r="U19" s="107"/>
      <c r="V19" s="107"/>
      <c r="W19" s="107"/>
      <c r="X19" s="107"/>
    </row>
    <row r="20" spans="1:24" ht="31.15" customHeight="1">
      <c r="A20" s="227"/>
      <c r="B20" s="168" t="s">
        <v>24</v>
      </c>
      <c r="C20" s="108">
        <v>2020</v>
      </c>
      <c r="D20" s="108">
        <v>2026</v>
      </c>
      <c r="E20" s="168" t="s">
        <v>28</v>
      </c>
      <c r="F20" s="61" t="s">
        <v>19</v>
      </c>
      <c r="G20" s="25">
        <f t="shared" ref="G20:N20" si="0">G21+G22</f>
        <v>2177547287.5300002</v>
      </c>
      <c r="H20" s="25">
        <f t="shared" si="0"/>
        <v>313014811.70999998</v>
      </c>
      <c r="I20" s="25">
        <f t="shared" si="0"/>
        <v>340835794.62</v>
      </c>
      <c r="J20" s="25">
        <f t="shared" si="0"/>
        <v>309991214.32999998</v>
      </c>
      <c r="K20" s="25">
        <f t="shared" si="0"/>
        <v>309991214.32999998</v>
      </c>
      <c r="L20" s="25">
        <f t="shared" si="0"/>
        <v>301238084.18000001</v>
      </c>
      <c r="M20" s="25">
        <f t="shared" si="0"/>
        <v>301238084.18000001</v>
      </c>
      <c r="N20" s="25">
        <f t="shared" si="0"/>
        <v>301238084.18000001</v>
      </c>
      <c r="O20" s="105" t="s">
        <v>18</v>
      </c>
      <c r="P20" s="105" t="s">
        <v>18</v>
      </c>
      <c r="Q20" s="105" t="s">
        <v>18</v>
      </c>
      <c r="R20" s="105" t="s">
        <v>18</v>
      </c>
      <c r="S20" s="105" t="s">
        <v>18</v>
      </c>
      <c r="T20" s="105" t="s">
        <v>18</v>
      </c>
      <c r="U20" s="105" t="s">
        <v>18</v>
      </c>
      <c r="V20" s="105" t="s">
        <v>18</v>
      </c>
      <c r="W20" s="105" t="s">
        <v>18</v>
      </c>
      <c r="X20" s="105" t="s">
        <v>18</v>
      </c>
    </row>
    <row r="21" spans="1:24" ht="124.9" customHeight="1">
      <c r="A21" s="228"/>
      <c r="B21" s="169"/>
      <c r="C21" s="109"/>
      <c r="D21" s="109"/>
      <c r="E21" s="169"/>
      <c r="F21" s="61" t="s">
        <v>26</v>
      </c>
      <c r="G21" s="25">
        <f>SUM(H21:N21)</f>
        <v>433822562.06999999</v>
      </c>
      <c r="H21" s="25">
        <f>H24+H27+H30+H33+H36+H39+H48+H41+H45+H51+H57+H54</f>
        <v>64551140.259999998</v>
      </c>
      <c r="I21" s="25">
        <f t="shared" ref="I21:N21" si="1">I24+I27+I30+I33+I36+I39+I48+I41+I45+I51+I57+I54</f>
        <v>68910630.909999996</v>
      </c>
      <c r="J21" s="25">
        <f t="shared" si="1"/>
        <v>60072158.18</v>
      </c>
      <c r="K21" s="25">
        <f t="shared" si="1"/>
        <v>60072158.18</v>
      </c>
      <c r="L21" s="25">
        <f t="shared" si="1"/>
        <v>60072158.18</v>
      </c>
      <c r="M21" s="25">
        <f t="shared" si="1"/>
        <v>60072158.18</v>
      </c>
      <c r="N21" s="25">
        <f t="shared" si="1"/>
        <v>60072158.18</v>
      </c>
      <c r="O21" s="106"/>
      <c r="P21" s="106"/>
      <c r="Q21" s="106"/>
      <c r="R21" s="106"/>
      <c r="S21" s="106"/>
      <c r="T21" s="106"/>
      <c r="U21" s="106"/>
      <c r="V21" s="106"/>
      <c r="W21" s="106"/>
      <c r="X21" s="106"/>
    </row>
    <row r="22" spans="1:24" ht="62.45" customHeight="1">
      <c r="A22" s="229"/>
      <c r="B22" s="170"/>
      <c r="C22" s="110"/>
      <c r="D22" s="110"/>
      <c r="E22" s="170"/>
      <c r="F22" s="61" t="s">
        <v>27</v>
      </c>
      <c r="G22" s="25">
        <f>SUM(H22:N22)</f>
        <v>1743724725.46</v>
      </c>
      <c r="H22" s="26">
        <f>H25+H28+H31+H34+H40+H49+H37+H43+H46+H52+H55+H58</f>
        <v>248463671.44999999</v>
      </c>
      <c r="I22" s="26">
        <f t="shared" ref="I22:N22" si="2">I25+I28+I31+I34+I40+I49+I37+I43+I46+I52+I55+I58</f>
        <v>271925163.71000004</v>
      </c>
      <c r="J22" s="26">
        <f t="shared" si="2"/>
        <v>249919056.15000001</v>
      </c>
      <c r="K22" s="26">
        <f t="shared" si="2"/>
        <v>249919056.15000001</v>
      </c>
      <c r="L22" s="26">
        <f t="shared" si="2"/>
        <v>241165926</v>
      </c>
      <c r="M22" s="26">
        <f t="shared" si="2"/>
        <v>241165926</v>
      </c>
      <c r="N22" s="26">
        <f t="shared" si="2"/>
        <v>241165926</v>
      </c>
      <c r="O22" s="107"/>
      <c r="P22" s="107"/>
      <c r="Q22" s="107"/>
      <c r="R22" s="107"/>
      <c r="S22" s="107"/>
      <c r="T22" s="107"/>
      <c r="U22" s="107"/>
      <c r="V22" s="107"/>
      <c r="W22" s="107"/>
      <c r="X22" s="107"/>
    </row>
    <row r="23" spans="1:24" ht="15.75" customHeight="1">
      <c r="A23" s="227"/>
      <c r="B23" s="168" t="s">
        <v>110</v>
      </c>
      <c r="C23" s="108">
        <v>2020</v>
      </c>
      <c r="D23" s="108">
        <v>2026</v>
      </c>
      <c r="E23" s="168" t="s">
        <v>28</v>
      </c>
      <c r="F23" s="61" t="s">
        <v>19</v>
      </c>
      <c r="G23" s="25">
        <f t="shared" ref="G23:L23" si="3">G24+G25</f>
        <v>415684721.13</v>
      </c>
      <c r="H23" s="25">
        <f t="shared" si="3"/>
        <v>61981810.719999999</v>
      </c>
      <c r="I23" s="25">
        <f t="shared" si="3"/>
        <v>65809003.509999998</v>
      </c>
      <c r="J23" s="25">
        <f>J24+J25</f>
        <v>57574226.18</v>
      </c>
      <c r="K23" s="25">
        <f t="shared" si="3"/>
        <v>57574226.18</v>
      </c>
      <c r="L23" s="25">
        <f t="shared" si="3"/>
        <v>57581818.18</v>
      </c>
      <c r="M23" s="25">
        <f>M24+M25</f>
        <v>57581818.18</v>
      </c>
      <c r="N23" s="25">
        <f>N24+N25</f>
        <v>57581818.18</v>
      </c>
      <c r="O23" s="102" t="s">
        <v>70</v>
      </c>
      <c r="P23" s="105" t="s">
        <v>71</v>
      </c>
      <c r="Q23" s="105">
        <v>100</v>
      </c>
      <c r="R23" s="105">
        <v>100</v>
      </c>
      <c r="S23" s="105">
        <v>100</v>
      </c>
      <c r="T23" s="105">
        <v>100</v>
      </c>
      <c r="U23" s="105">
        <v>100</v>
      </c>
      <c r="V23" s="105">
        <v>100</v>
      </c>
      <c r="W23" s="105">
        <v>100</v>
      </c>
      <c r="X23" s="105">
        <v>100</v>
      </c>
    </row>
    <row r="24" spans="1:24" ht="124.9" customHeight="1">
      <c r="A24" s="228"/>
      <c r="B24" s="169"/>
      <c r="C24" s="109"/>
      <c r="D24" s="109"/>
      <c r="E24" s="169"/>
      <c r="F24" s="61" t="s">
        <v>26</v>
      </c>
      <c r="G24" s="25">
        <f>SUM(H24:N24)</f>
        <v>415684721.13</v>
      </c>
      <c r="H24" s="66">
        <v>61981810.719999999</v>
      </c>
      <c r="I24" s="25">
        <v>65809003.509999998</v>
      </c>
      <c r="J24" s="25">
        <v>57574226.18</v>
      </c>
      <c r="K24" s="25">
        <v>57574226.18</v>
      </c>
      <c r="L24" s="25">
        <v>57581818.18</v>
      </c>
      <c r="M24" s="25">
        <v>57581818.18</v>
      </c>
      <c r="N24" s="25">
        <v>57581818.18</v>
      </c>
      <c r="O24" s="103"/>
      <c r="P24" s="106"/>
      <c r="Q24" s="106"/>
      <c r="R24" s="106"/>
      <c r="S24" s="106"/>
      <c r="T24" s="106"/>
      <c r="U24" s="106"/>
      <c r="V24" s="106"/>
      <c r="W24" s="106"/>
      <c r="X24" s="106"/>
    </row>
    <row r="25" spans="1:24" ht="72.75" customHeight="1">
      <c r="A25" s="229"/>
      <c r="B25" s="170"/>
      <c r="C25" s="110"/>
      <c r="D25" s="110"/>
      <c r="E25" s="170"/>
      <c r="F25" s="61" t="s">
        <v>27</v>
      </c>
      <c r="G25" s="25">
        <f>SUM(H25:N25)</f>
        <v>0</v>
      </c>
      <c r="H25" s="26"/>
      <c r="I25" s="26"/>
      <c r="J25" s="26"/>
      <c r="K25" s="26"/>
      <c r="L25" s="26"/>
      <c r="M25" s="26"/>
      <c r="N25" s="26"/>
      <c r="O25" s="104"/>
      <c r="P25" s="107"/>
      <c r="Q25" s="107"/>
      <c r="R25" s="107"/>
      <c r="S25" s="107"/>
      <c r="T25" s="107"/>
      <c r="U25" s="107"/>
      <c r="V25" s="107"/>
      <c r="W25" s="107"/>
      <c r="X25" s="107"/>
    </row>
    <row r="26" spans="1:24" ht="15.75" customHeight="1">
      <c r="A26" s="111"/>
      <c r="B26" s="168" t="s">
        <v>117</v>
      </c>
      <c r="C26" s="114">
        <v>2020</v>
      </c>
      <c r="D26" s="114">
        <v>2026</v>
      </c>
      <c r="E26" s="111" t="s">
        <v>28</v>
      </c>
      <c r="F26" s="48" t="s">
        <v>19</v>
      </c>
      <c r="G26" s="27">
        <f t="shared" ref="G26:M26" si="4">G27+G28</f>
        <v>1680806169.5599999</v>
      </c>
      <c r="H26" s="27">
        <f t="shared" si="4"/>
        <v>237806896</v>
      </c>
      <c r="I26" s="27">
        <f t="shared" si="4"/>
        <v>245707173.56</v>
      </c>
      <c r="J26" s="27">
        <f>J27+J28</f>
        <v>239458420</v>
      </c>
      <c r="K26" s="27">
        <f t="shared" si="4"/>
        <v>239458420</v>
      </c>
      <c r="L26" s="27">
        <f t="shared" si="4"/>
        <v>239458420</v>
      </c>
      <c r="M26" s="25">
        <f t="shared" si="4"/>
        <v>239458420</v>
      </c>
      <c r="N26" s="25">
        <f>N27+N28</f>
        <v>239458420</v>
      </c>
      <c r="O26" s="102" t="s">
        <v>147</v>
      </c>
      <c r="P26" s="105" t="s">
        <v>71</v>
      </c>
      <c r="Q26" s="105">
        <v>100</v>
      </c>
      <c r="R26" s="105">
        <v>100</v>
      </c>
      <c r="S26" s="105">
        <v>100</v>
      </c>
      <c r="T26" s="105">
        <v>100</v>
      </c>
      <c r="U26" s="105">
        <v>100</v>
      </c>
      <c r="V26" s="105">
        <v>100</v>
      </c>
      <c r="W26" s="105">
        <v>100</v>
      </c>
      <c r="X26" s="105">
        <v>100</v>
      </c>
    </row>
    <row r="27" spans="1:24" ht="64.900000000000006" customHeight="1">
      <c r="A27" s="112"/>
      <c r="B27" s="169"/>
      <c r="C27" s="115"/>
      <c r="D27" s="115"/>
      <c r="E27" s="112"/>
      <c r="F27" s="48" t="s">
        <v>26</v>
      </c>
      <c r="G27" s="27">
        <f>SUM(H27:N27)</f>
        <v>0</v>
      </c>
      <c r="H27" s="27">
        <v>0</v>
      </c>
      <c r="I27" s="27">
        <v>0</v>
      </c>
      <c r="J27" s="27">
        <v>0</v>
      </c>
      <c r="K27" s="27">
        <v>0</v>
      </c>
      <c r="L27" s="27">
        <v>0</v>
      </c>
      <c r="M27" s="25">
        <v>0</v>
      </c>
      <c r="N27" s="25">
        <v>0</v>
      </c>
      <c r="O27" s="103"/>
      <c r="P27" s="106"/>
      <c r="Q27" s="106"/>
      <c r="R27" s="106"/>
      <c r="S27" s="106"/>
      <c r="T27" s="106"/>
      <c r="U27" s="106"/>
      <c r="V27" s="106"/>
      <c r="W27" s="106"/>
      <c r="X27" s="106"/>
    </row>
    <row r="28" spans="1:24" ht="231.75" customHeight="1">
      <c r="A28" s="113"/>
      <c r="B28" s="170"/>
      <c r="C28" s="116"/>
      <c r="D28" s="116"/>
      <c r="E28" s="113"/>
      <c r="F28" s="48" t="s">
        <v>27</v>
      </c>
      <c r="G28" s="27">
        <f>SUM(H28:N28)</f>
        <v>1680806169.5599999</v>
      </c>
      <c r="H28" s="67">
        <v>237806896</v>
      </c>
      <c r="I28" s="28">
        <v>245707173.56</v>
      </c>
      <c r="J28" s="28">
        <v>239458420</v>
      </c>
      <c r="K28" s="28">
        <v>239458420</v>
      </c>
      <c r="L28" s="28">
        <v>239458420</v>
      </c>
      <c r="M28" s="28">
        <v>239458420</v>
      </c>
      <c r="N28" s="28">
        <v>239458420</v>
      </c>
      <c r="O28" s="104"/>
      <c r="P28" s="107"/>
      <c r="Q28" s="107"/>
      <c r="R28" s="107"/>
      <c r="S28" s="107"/>
      <c r="T28" s="107"/>
      <c r="U28" s="107"/>
      <c r="V28" s="107"/>
      <c r="W28" s="107"/>
      <c r="X28" s="107"/>
    </row>
    <row r="29" spans="1:24" ht="31.15" customHeight="1">
      <c r="A29" s="111"/>
      <c r="B29" s="111" t="s">
        <v>118</v>
      </c>
      <c r="C29" s="114">
        <v>2020</v>
      </c>
      <c r="D29" s="114">
        <v>2026</v>
      </c>
      <c r="E29" s="111" t="s">
        <v>28</v>
      </c>
      <c r="F29" s="48" t="s">
        <v>19</v>
      </c>
      <c r="G29" s="27">
        <f t="shared" ref="G29:M29" si="5">G30+G31</f>
        <v>10089454</v>
      </c>
      <c r="H29" s="27">
        <f>H30+H31</f>
        <v>551038</v>
      </c>
      <c r="I29" s="27">
        <f t="shared" si="5"/>
        <v>1000886</v>
      </c>
      <c r="J29" s="27">
        <f t="shared" si="5"/>
        <v>1707506</v>
      </c>
      <c r="K29" s="27">
        <f t="shared" si="5"/>
        <v>1707506</v>
      </c>
      <c r="L29" s="27">
        <f t="shared" si="5"/>
        <v>1707506</v>
      </c>
      <c r="M29" s="27">
        <f t="shared" si="5"/>
        <v>1707506</v>
      </c>
      <c r="N29" s="27">
        <f>N30+N31</f>
        <v>1707506</v>
      </c>
      <c r="O29" s="102" t="s">
        <v>218</v>
      </c>
      <c r="P29" s="105" t="s">
        <v>71</v>
      </c>
      <c r="Q29" s="105">
        <v>100</v>
      </c>
      <c r="R29" s="105">
        <v>100</v>
      </c>
      <c r="S29" s="105">
        <v>100</v>
      </c>
      <c r="T29" s="105">
        <v>100</v>
      </c>
      <c r="U29" s="105">
        <v>100</v>
      </c>
      <c r="V29" s="105">
        <v>100</v>
      </c>
      <c r="W29" s="105">
        <v>100</v>
      </c>
      <c r="X29" s="105">
        <v>100</v>
      </c>
    </row>
    <row r="30" spans="1:24" ht="70.5" customHeight="1">
      <c r="A30" s="112"/>
      <c r="B30" s="112"/>
      <c r="C30" s="115"/>
      <c r="D30" s="115"/>
      <c r="E30" s="112"/>
      <c r="F30" s="48" t="s">
        <v>26</v>
      </c>
      <c r="G30" s="27">
        <f>SUM(H30:N30)</f>
        <v>0</v>
      </c>
      <c r="H30" s="27">
        <v>0</v>
      </c>
      <c r="I30" s="27">
        <v>0</v>
      </c>
      <c r="J30" s="27">
        <v>0</v>
      </c>
      <c r="K30" s="27">
        <v>0</v>
      </c>
      <c r="L30" s="27">
        <v>0</v>
      </c>
      <c r="M30" s="27">
        <v>0</v>
      </c>
      <c r="N30" s="27">
        <v>0</v>
      </c>
      <c r="O30" s="103"/>
      <c r="P30" s="106"/>
      <c r="Q30" s="106"/>
      <c r="R30" s="106"/>
      <c r="S30" s="106"/>
      <c r="T30" s="106"/>
      <c r="U30" s="106"/>
      <c r="V30" s="106"/>
      <c r="W30" s="106"/>
      <c r="X30" s="106"/>
    </row>
    <row r="31" spans="1:24" ht="111.6" customHeight="1">
      <c r="A31" s="113"/>
      <c r="B31" s="113"/>
      <c r="C31" s="116"/>
      <c r="D31" s="116"/>
      <c r="E31" s="113"/>
      <c r="F31" s="48" t="s">
        <v>27</v>
      </c>
      <c r="G31" s="27">
        <f>SUM(H31:N31)</f>
        <v>10089454</v>
      </c>
      <c r="H31" s="67">
        <v>551038</v>
      </c>
      <c r="I31" s="28">
        <v>1000886</v>
      </c>
      <c r="J31" s="28">
        <v>1707506</v>
      </c>
      <c r="K31" s="28">
        <v>1707506</v>
      </c>
      <c r="L31" s="28">
        <v>1707506</v>
      </c>
      <c r="M31" s="28">
        <v>1707506</v>
      </c>
      <c r="N31" s="28">
        <v>1707506</v>
      </c>
      <c r="O31" s="104"/>
      <c r="P31" s="107"/>
      <c r="Q31" s="107"/>
      <c r="R31" s="107"/>
      <c r="S31" s="107"/>
      <c r="T31" s="107"/>
      <c r="U31" s="107"/>
      <c r="V31" s="107"/>
      <c r="W31" s="107"/>
      <c r="X31" s="107"/>
    </row>
    <row r="32" spans="1:24" ht="40.5" customHeight="1">
      <c r="A32" s="48"/>
      <c r="B32" s="111" t="s">
        <v>148</v>
      </c>
      <c r="C32" s="114">
        <v>2020</v>
      </c>
      <c r="D32" s="114">
        <v>2026</v>
      </c>
      <c r="E32" s="111" t="s">
        <v>28</v>
      </c>
      <c r="F32" s="48" t="s">
        <v>19</v>
      </c>
      <c r="G32" s="27">
        <f t="shared" ref="G32:N32" si="6">G33+G34</f>
        <v>2574061</v>
      </c>
      <c r="H32" s="28">
        <f t="shared" si="6"/>
        <v>1391028</v>
      </c>
      <c r="I32" s="28">
        <f t="shared" si="6"/>
        <v>1183033</v>
      </c>
      <c r="J32" s="28">
        <f t="shared" si="6"/>
        <v>0</v>
      </c>
      <c r="K32" s="28">
        <f t="shared" si="6"/>
        <v>0</v>
      </c>
      <c r="L32" s="28">
        <f t="shared" si="6"/>
        <v>0</v>
      </c>
      <c r="M32" s="28">
        <f t="shared" si="6"/>
        <v>0</v>
      </c>
      <c r="N32" s="28">
        <f t="shared" si="6"/>
        <v>0</v>
      </c>
      <c r="O32" s="137" t="s">
        <v>199</v>
      </c>
      <c r="P32" s="105" t="s">
        <v>71</v>
      </c>
      <c r="Q32" s="105">
        <v>100</v>
      </c>
      <c r="R32" s="105">
        <v>100</v>
      </c>
      <c r="S32" s="105">
        <v>100</v>
      </c>
      <c r="T32" s="105"/>
      <c r="U32" s="105"/>
      <c r="V32" s="105"/>
      <c r="W32" s="105"/>
      <c r="X32" s="105"/>
    </row>
    <row r="33" spans="1:24" ht="54.75" customHeight="1">
      <c r="A33" s="48"/>
      <c r="B33" s="112"/>
      <c r="C33" s="115"/>
      <c r="D33" s="115"/>
      <c r="E33" s="112"/>
      <c r="F33" s="48" t="s">
        <v>26</v>
      </c>
      <c r="G33" s="27">
        <f>SUM(H33:N33)</f>
        <v>1295514</v>
      </c>
      <c r="H33" s="67">
        <v>695514</v>
      </c>
      <c r="I33" s="28">
        <v>600000</v>
      </c>
      <c r="J33" s="28"/>
      <c r="K33" s="28"/>
      <c r="L33" s="28"/>
      <c r="M33" s="28"/>
      <c r="N33" s="28"/>
      <c r="O33" s="138"/>
      <c r="P33" s="106"/>
      <c r="Q33" s="106"/>
      <c r="R33" s="106"/>
      <c r="S33" s="106"/>
      <c r="T33" s="106"/>
      <c r="U33" s="106"/>
      <c r="V33" s="106"/>
      <c r="W33" s="106"/>
      <c r="X33" s="106"/>
    </row>
    <row r="34" spans="1:24" ht="51" customHeight="1">
      <c r="A34" s="48"/>
      <c r="B34" s="113"/>
      <c r="C34" s="116"/>
      <c r="D34" s="116"/>
      <c r="E34" s="113"/>
      <c r="F34" s="48" t="s">
        <v>27</v>
      </c>
      <c r="G34" s="27">
        <f>SUM(H34:N34)</f>
        <v>1278547</v>
      </c>
      <c r="H34" s="67">
        <v>695514</v>
      </c>
      <c r="I34" s="28">
        <v>583033</v>
      </c>
      <c r="J34" s="28"/>
      <c r="K34" s="28"/>
      <c r="L34" s="28"/>
      <c r="M34" s="28"/>
      <c r="N34" s="28"/>
      <c r="O34" s="139"/>
      <c r="P34" s="107"/>
      <c r="Q34" s="107"/>
      <c r="R34" s="107"/>
      <c r="S34" s="107"/>
      <c r="T34" s="107"/>
      <c r="U34" s="107"/>
      <c r="V34" s="107"/>
      <c r="W34" s="107"/>
      <c r="X34" s="107"/>
    </row>
    <row r="35" spans="1:24" ht="40.5" customHeight="1">
      <c r="A35" s="114"/>
      <c r="B35" s="111" t="s">
        <v>144</v>
      </c>
      <c r="C35" s="114">
        <v>2020</v>
      </c>
      <c r="D35" s="114">
        <v>2026</v>
      </c>
      <c r="E35" s="111" t="s">
        <v>28</v>
      </c>
      <c r="F35" s="48" t="s">
        <v>19</v>
      </c>
      <c r="G35" s="27">
        <f>G36+G37</f>
        <v>0</v>
      </c>
      <c r="H35" s="28">
        <f>H36</f>
        <v>0</v>
      </c>
      <c r="I35" s="28">
        <f>I36</f>
        <v>0</v>
      </c>
      <c r="J35" s="28">
        <f>J36+J37</f>
        <v>0</v>
      </c>
      <c r="K35" s="28">
        <f>K36+K37</f>
        <v>0</v>
      </c>
      <c r="L35" s="28">
        <f>L36+L37</f>
        <v>0</v>
      </c>
      <c r="M35" s="28">
        <f>M36+M37</f>
        <v>0</v>
      </c>
      <c r="N35" s="28">
        <f>N36+N37</f>
        <v>0</v>
      </c>
      <c r="O35" s="105" t="s">
        <v>140</v>
      </c>
      <c r="P35" s="105" t="s">
        <v>141</v>
      </c>
      <c r="Q35" s="105">
        <v>45</v>
      </c>
      <c r="R35" s="105">
        <v>0</v>
      </c>
      <c r="S35" s="105">
        <v>0</v>
      </c>
      <c r="T35" s="105">
        <v>45</v>
      </c>
      <c r="U35" s="105"/>
      <c r="V35" s="105"/>
      <c r="W35" s="105"/>
      <c r="X35" s="105"/>
    </row>
    <row r="36" spans="1:24" ht="54.75" customHeight="1">
      <c r="A36" s="115"/>
      <c r="B36" s="112"/>
      <c r="C36" s="115"/>
      <c r="D36" s="115"/>
      <c r="E36" s="112"/>
      <c r="F36" s="48" t="s">
        <v>26</v>
      </c>
      <c r="G36" s="27">
        <f>SUM(H36:N36)</f>
        <v>0</v>
      </c>
      <c r="H36" s="28"/>
      <c r="I36" s="28"/>
      <c r="J36" s="28">
        <v>0</v>
      </c>
      <c r="K36" s="28">
        <v>0</v>
      </c>
      <c r="L36" s="28">
        <v>0</v>
      </c>
      <c r="M36" s="28">
        <v>0</v>
      </c>
      <c r="N36" s="28">
        <v>0</v>
      </c>
      <c r="O36" s="106"/>
      <c r="P36" s="106"/>
      <c r="Q36" s="106"/>
      <c r="R36" s="106"/>
      <c r="S36" s="106"/>
      <c r="T36" s="106"/>
      <c r="U36" s="106"/>
      <c r="V36" s="106"/>
      <c r="W36" s="106"/>
      <c r="X36" s="106"/>
    </row>
    <row r="37" spans="1:24" ht="40.5" customHeight="1">
      <c r="A37" s="116"/>
      <c r="B37" s="113"/>
      <c r="C37" s="116"/>
      <c r="D37" s="116"/>
      <c r="E37" s="113"/>
      <c r="F37" s="48" t="s">
        <v>27</v>
      </c>
      <c r="G37" s="27">
        <f>SUM(H37:N37)</f>
        <v>0</v>
      </c>
      <c r="H37" s="28"/>
      <c r="I37" s="28"/>
      <c r="J37" s="28">
        <v>0</v>
      </c>
      <c r="K37" s="28">
        <v>0</v>
      </c>
      <c r="L37" s="28">
        <v>0</v>
      </c>
      <c r="M37" s="28">
        <v>0</v>
      </c>
      <c r="N37" s="28">
        <v>0</v>
      </c>
      <c r="O37" s="107"/>
      <c r="P37" s="107"/>
      <c r="Q37" s="107"/>
      <c r="R37" s="107"/>
      <c r="S37" s="107"/>
      <c r="T37" s="107"/>
      <c r="U37" s="107"/>
      <c r="V37" s="107"/>
      <c r="W37" s="107"/>
      <c r="X37" s="107"/>
    </row>
    <row r="38" spans="1:24" ht="40.5" customHeight="1">
      <c r="A38" s="114"/>
      <c r="B38" s="114" t="s">
        <v>149</v>
      </c>
      <c r="C38" s="114">
        <v>2020</v>
      </c>
      <c r="D38" s="114">
        <v>2026</v>
      </c>
      <c r="E38" s="111" t="s">
        <v>28</v>
      </c>
      <c r="F38" s="48" t="s">
        <v>19</v>
      </c>
      <c r="G38" s="27">
        <f>G39+G40</f>
        <v>12525679</v>
      </c>
      <c r="H38" s="28">
        <f>H39+H40</f>
        <v>1531484</v>
      </c>
      <c r="I38" s="28">
        <f t="shared" ref="I38:N38" si="7">I39+I40</f>
        <v>1599195</v>
      </c>
      <c r="J38" s="28">
        <f t="shared" si="7"/>
        <v>1879000</v>
      </c>
      <c r="K38" s="28">
        <f t="shared" si="7"/>
        <v>1879000</v>
      </c>
      <c r="L38" s="28">
        <f t="shared" si="7"/>
        <v>1879000</v>
      </c>
      <c r="M38" s="28">
        <f t="shared" si="7"/>
        <v>1879000</v>
      </c>
      <c r="N38" s="28">
        <f t="shared" si="7"/>
        <v>1879000</v>
      </c>
      <c r="O38" s="105" t="s">
        <v>139</v>
      </c>
      <c r="P38" s="105" t="s">
        <v>71</v>
      </c>
      <c r="Q38" s="105">
        <v>100</v>
      </c>
      <c r="R38" s="105">
        <v>100</v>
      </c>
      <c r="S38" s="105">
        <v>100</v>
      </c>
      <c r="T38" s="105">
        <v>100</v>
      </c>
      <c r="U38" s="105">
        <v>100</v>
      </c>
      <c r="V38" s="105">
        <v>100</v>
      </c>
      <c r="W38" s="105">
        <v>100</v>
      </c>
      <c r="X38" s="105">
        <v>100</v>
      </c>
    </row>
    <row r="39" spans="1:24" ht="55.5" customHeight="1">
      <c r="A39" s="115"/>
      <c r="B39" s="115"/>
      <c r="C39" s="115"/>
      <c r="D39" s="115"/>
      <c r="E39" s="112"/>
      <c r="F39" s="48" t="s">
        <v>26</v>
      </c>
      <c r="G39" s="27">
        <f>SUM(H39:N39)</f>
        <v>12525679</v>
      </c>
      <c r="H39" s="67">
        <v>1531484</v>
      </c>
      <c r="I39" s="28">
        <v>1599195</v>
      </c>
      <c r="J39" s="28">
        <v>1879000</v>
      </c>
      <c r="K39" s="28">
        <v>1879000</v>
      </c>
      <c r="L39" s="28">
        <v>1879000</v>
      </c>
      <c r="M39" s="28">
        <v>1879000</v>
      </c>
      <c r="N39" s="28">
        <v>1879000</v>
      </c>
      <c r="O39" s="106"/>
      <c r="P39" s="106"/>
      <c r="Q39" s="106"/>
      <c r="R39" s="106"/>
      <c r="S39" s="106"/>
      <c r="T39" s="106"/>
      <c r="U39" s="106"/>
      <c r="V39" s="106"/>
      <c r="W39" s="106"/>
      <c r="X39" s="106"/>
    </row>
    <row r="40" spans="1:24" ht="40.5" customHeight="1">
      <c r="A40" s="116"/>
      <c r="B40" s="116"/>
      <c r="C40" s="116"/>
      <c r="D40" s="116"/>
      <c r="E40" s="113"/>
      <c r="F40" s="48" t="s">
        <v>27</v>
      </c>
      <c r="G40" s="27">
        <f>SUM(H40:N40)</f>
        <v>0</v>
      </c>
      <c r="H40" s="28"/>
      <c r="I40" s="28"/>
      <c r="J40" s="28"/>
      <c r="K40" s="28"/>
      <c r="L40" s="28"/>
      <c r="M40" s="28"/>
      <c r="N40" s="28"/>
      <c r="O40" s="107"/>
      <c r="P40" s="107"/>
      <c r="Q40" s="107"/>
      <c r="R40" s="107"/>
      <c r="S40" s="107"/>
      <c r="T40" s="107"/>
      <c r="U40" s="107"/>
      <c r="V40" s="107"/>
      <c r="W40" s="107"/>
      <c r="X40" s="107"/>
    </row>
    <row r="41" spans="1:24" ht="40.5" customHeight="1">
      <c r="A41" s="47"/>
      <c r="B41" s="114" t="s">
        <v>150</v>
      </c>
      <c r="C41" s="114"/>
      <c r="D41" s="114"/>
      <c r="E41" s="111" t="s">
        <v>28</v>
      </c>
      <c r="F41" s="48" t="s">
        <v>19</v>
      </c>
      <c r="G41" s="27">
        <f>G42+G43</f>
        <v>99800</v>
      </c>
      <c r="H41" s="28">
        <f>H42+H43</f>
        <v>37700</v>
      </c>
      <c r="I41" s="28">
        <f>I42+I43</f>
        <v>62100</v>
      </c>
      <c r="J41" s="28"/>
      <c r="K41" s="28"/>
      <c r="L41" s="28"/>
      <c r="M41" s="28"/>
      <c r="N41" s="28"/>
      <c r="O41" s="105" t="s">
        <v>139</v>
      </c>
      <c r="P41" s="105" t="s">
        <v>71</v>
      </c>
      <c r="Q41" s="105">
        <v>100</v>
      </c>
      <c r="R41" s="105">
        <v>100</v>
      </c>
      <c r="S41" s="105">
        <v>100</v>
      </c>
      <c r="T41" s="105"/>
      <c r="U41" s="105"/>
      <c r="V41" s="105"/>
      <c r="W41" s="105"/>
      <c r="X41" s="105"/>
    </row>
    <row r="42" spans="1:24" ht="40.5" customHeight="1">
      <c r="A42" s="47"/>
      <c r="B42" s="115"/>
      <c r="C42" s="115"/>
      <c r="D42" s="115"/>
      <c r="E42" s="112"/>
      <c r="F42" s="48" t="s">
        <v>26</v>
      </c>
      <c r="G42" s="27">
        <f>SUM(H42:N42)</f>
        <v>99800</v>
      </c>
      <c r="H42" s="67">
        <v>37700</v>
      </c>
      <c r="I42" s="28">
        <v>62100</v>
      </c>
      <c r="J42" s="28"/>
      <c r="K42" s="28"/>
      <c r="L42" s="28"/>
      <c r="M42" s="28"/>
      <c r="N42" s="28"/>
      <c r="O42" s="106"/>
      <c r="P42" s="106"/>
      <c r="Q42" s="106"/>
      <c r="R42" s="106"/>
      <c r="S42" s="106"/>
      <c r="T42" s="106"/>
      <c r="U42" s="106"/>
      <c r="V42" s="106"/>
      <c r="W42" s="106"/>
      <c r="X42" s="106"/>
    </row>
    <row r="43" spans="1:24" ht="40.5" customHeight="1">
      <c r="A43" s="47"/>
      <c r="B43" s="116"/>
      <c r="C43" s="116"/>
      <c r="D43" s="116"/>
      <c r="E43" s="113"/>
      <c r="F43" s="48" t="s">
        <v>27</v>
      </c>
      <c r="G43" s="27">
        <f>SUM(H43:N43)</f>
        <v>0</v>
      </c>
      <c r="H43" s="28"/>
      <c r="I43" s="28"/>
      <c r="J43" s="28"/>
      <c r="K43" s="28"/>
      <c r="L43" s="28"/>
      <c r="M43" s="28"/>
      <c r="N43" s="28"/>
      <c r="O43" s="107"/>
      <c r="P43" s="107"/>
      <c r="Q43" s="107"/>
      <c r="R43" s="107"/>
      <c r="S43" s="107"/>
      <c r="T43" s="107"/>
      <c r="U43" s="107"/>
      <c r="V43" s="107"/>
      <c r="W43" s="107"/>
      <c r="X43" s="107"/>
    </row>
    <row r="44" spans="1:24" ht="40.5" customHeight="1">
      <c r="A44" s="47"/>
      <c r="B44" s="111" t="s">
        <v>189</v>
      </c>
      <c r="C44" s="114">
        <v>2020</v>
      </c>
      <c r="D44" s="114">
        <v>2026</v>
      </c>
      <c r="E44" s="111" t="s">
        <v>28</v>
      </c>
      <c r="F44" s="48" t="s">
        <v>19</v>
      </c>
      <c r="G44" s="27">
        <f>SUM(H44:N44)</f>
        <v>32643494.380000003</v>
      </c>
      <c r="H44" s="28">
        <f>H45+H46</f>
        <v>3642727.93</v>
      </c>
      <c r="I44" s="28">
        <f>I45+I46</f>
        <v>9213822.1500000004</v>
      </c>
      <c r="J44" s="28">
        <f t="shared" ref="J44:N44" si="8">J45+J46</f>
        <v>9213822.1500000004</v>
      </c>
      <c r="K44" s="28">
        <f t="shared" si="8"/>
        <v>9213822.1500000004</v>
      </c>
      <c r="L44" s="28">
        <f t="shared" si="8"/>
        <v>453100</v>
      </c>
      <c r="M44" s="28">
        <f t="shared" si="8"/>
        <v>453100</v>
      </c>
      <c r="N44" s="28">
        <f t="shared" si="8"/>
        <v>453100</v>
      </c>
      <c r="O44" s="105" t="s">
        <v>190</v>
      </c>
      <c r="P44" s="105" t="s">
        <v>71</v>
      </c>
      <c r="Q44" s="105">
        <v>100</v>
      </c>
      <c r="R44" s="105">
        <v>100</v>
      </c>
      <c r="S44" s="105">
        <v>100</v>
      </c>
      <c r="T44" s="105">
        <v>100</v>
      </c>
      <c r="U44" s="105">
        <v>100</v>
      </c>
      <c r="V44" s="105">
        <v>100</v>
      </c>
      <c r="W44" s="105">
        <v>100</v>
      </c>
      <c r="X44" s="105">
        <v>100</v>
      </c>
    </row>
    <row r="45" spans="1:24" ht="40.5" customHeight="1">
      <c r="A45" s="47"/>
      <c r="B45" s="112"/>
      <c r="C45" s="115"/>
      <c r="D45" s="115"/>
      <c r="E45" s="112"/>
      <c r="F45" s="48" t="s">
        <v>26</v>
      </c>
      <c r="G45" s="27">
        <f>SUM(H45:N45)</f>
        <v>2923512.48</v>
      </c>
      <c r="H45" s="27">
        <v>182136.48</v>
      </c>
      <c r="I45" s="28">
        <v>460692</v>
      </c>
      <c r="J45" s="28">
        <v>460692</v>
      </c>
      <c r="K45" s="28">
        <v>460692</v>
      </c>
      <c r="L45" s="28">
        <v>453100</v>
      </c>
      <c r="M45" s="28">
        <v>453100</v>
      </c>
      <c r="N45" s="28">
        <v>453100</v>
      </c>
      <c r="O45" s="106"/>
      <c r="P45" s="106"/>
      <c r="Q45" s="106"/>
      <c r="R45" s="106"/>
      <c r="S45" s="106"/>
      <c r="T45" s="106"/>
      <c r="U45" s="106"/>
      <c r="V45" s="106"/>
      <c r="W45" s="106"/>
      <c r="X45" s="106"/>
    </row>
    <row r="46" spans="1:24" ht="133.9" customHeight="1">
      <c r="A46" s="47"/>
      <c r="B46" s="113"/>
      <c r="C46" s="116"/>
      <c r="D46" s="116"/>
      <c r="E46" s="113"/>
      <c r="F46" s="48" t="s">
        <v>27</v>
      </c>
      <c r="G46" s="27">
        <f>H46</f>
        <v>3460591.45</v>
      </c>
      <c r="H46" s="28">
        <v>3460591.45</v>
      </c>
      <c r="I46" s="28">
        <v>8753130.1500000004</v>
      </c>
      <c r="J46" s="28">
        <v>8753130.1500000004</v>
      </c>
      <c r="K46" s="28">
        <v>8753130.1500000004</v>
      </c>
      <c r="L46" s="28"/>
      <c r="M46" s="28"/>
      <c r="N46" s="28"/>
      <c r="O46" s="107"/>
      <c r="P46" s="107"/>
      <c r="Q46" s="107"/>
      <c r="R46" s="107"/>
      <c r="S46" s="107"/>
      <c r="T46" s="107"/>
      <c r="U46" s="107"/>
      <c r="V46" s="107"/>
      <c r="W46" s="107"/>
      <c r="X46" s="107"/>
    </row>
    <row r="47" spans="1:24" ht="26.25" customHeight="1">
      <c r="A47" s="114"/>
      <c r="B47" s="111" t="s">
        <v>191</v>
      </c>
      <c r="C47" s="114">
        <v>2020</v>
      </c>
      <c r="D47" s="114">
        <v>2026</v>
      </c>
      <c r="E47" s="111" t="s">
        <v>28</v>
      </c>
      <c r="F47" s="48" t="s">
        <v>19</v>
      </c>
      <c r="G47" s="27">
        <f>G48+G49</f>
        <v>202020.2</v>
      </c>
      <c r="H47" s="28">
        <f>H48+H49</f>
        <v>202020.2</v>
      </c>
      <c r="I47" s="28"/>
      <c r="J47" s="28"/>
      <c r="K47" s="28"/>
      <c r="L47" s="28"/>
      <c r="M47" s="28"/>
      <c r="N47" s="28"/>
      <c r="O47" s="105" t="s">
        <v>192</v>
      </c>
      <c r="P47" s="105" t="s">
        <v>71</v>
      </c>
      <c r="Q47" s="105">
        <v>100</v>
      </c>
      <c r="R47" s="105">
        <v>100</v>
      </c>
      <c r="S47" s="105"/>
      <c r="T47" s="105"/>
      <c r="U47" s="105"/>
      <c r="V47" s="105"/>
      <c r="W47" s="105"/>
      <c r="X47" s="105"/>
    </row>
    <row r="48" spans="1:24" ht="52.5" customHeight="1">
      <c r="A48" s="115"/>
      <c r="B48" s="112"/>
      <c r="C48" s="115"/>
      <c r="D48" s="115"/>
      <c r="E48" s="112"/>
      <c r="F48" s="48" t="s">
        <v>26</v>
      </c>
      <c r="G48" s="27">
        <f t="shared" ref="G48:G56" si="9">SUM(H48:N48)</f>
        <v>2020.2</v>
      </c>
      <c r="H48" s="67">
        <v>2020.2</v>
      </c>
      <c r="I48" s="28"/>
      <c r="J48" s="28"/>
      <c r="K48" s="28"/>
      <c r="L48" s="28"/>
      <c r="M48" s="28"/>
      <c r="N48" s="28"/>
      <c r="O48" s="106"/>
      <c r="P48" s="106"/>
      <c r="Q48" s="106"/>
      <c r="R48" s="106"/>
      <c r="S48" s="106"/>
      <c r="T48" s="106"/>
      <c r="U48" s="106"/>
      <c r="V48" s="106"/>
      <c r="W48" s="106"/>
      <c r="X48" s="106"/>
    </row>
    <row r="49" spans="1:24" ht="153.6" customHeight="1">
      <c r="A49" s="116"/>
      <c r="B49" s="113"/>
      <c r="C49" s="116"/>
      <c r="D49" s="116"/>
      <c r="E49" s="113"/>
      <c r="F49" s="48" t="s">
        <v>27</v>
      </c>
      <c r="G49" s="27">
        <f t="shared" si="9"/>
        <v>200000</v>
      </c>
      <c r="H49" s="28">
        <v>200000</v>
      </c>
      <c r="I49" s="28"/>
      <c r="J49" s="28"/>
      <c r="K49" s="28"/>
      <c r="L49" s="28"/>
      <c r="M49" s="28"/>
      <c r="N49" s="28"/>
      <c r="O49" s="107"/>
      <c r="P49" s="107"/>
      <c r="Q49" s="107"/>
      <c r="R49" s="107"/>
      <c r="S49" s="107"/>
      <c r="T49" s="107"/>
      <c r="U49" s="107"/>
      <c r="V49" s="107"/>
      <c r="W49" s="107"/>
      <c r="X49" s="107"/>
    </row>
    <row r="50" spans="1:24" ht="15.75" customHeight="1">
      <c r="A50" s="111"/>
      <c r="B50" s="111" t="s">
        <v>204</v>
      </c>
      <c r="C50" s="114">
        <v>2020</v>
      </c>
      <c r="D50" s="114">
        <v>2026</v>
      </c>
      <c r="E50" s="111" t="s">
        <v>28</v>
      </c>
      <c r="F50" s="48" t="s">
        <v>19</v>
      </c>
      <c r="G50" s="29">
        <f t="shared" si="9"/>
        <v>21230573</v>
      </c>
      <c r="H50" s="29">
        <f>H51+H52</f>
        <v>5749632</v>
      </c>
      <c r="I50" s="29">
        <f t="shared" ref="I50:N50" si="10">I51+I52</f>
        <v>15480941</v>
      </c>
      <c r="J50" s="29">
        <f t="shared" si="10"/>
        <v>0</v>
      </c>
      <c r="K50" s="29">
        <f t="shared" si="10"/>
        <v>0</v>
      </c>
      <c r="L50" s="29">
        <f t="shared" si="10"/>
        <v>0</v>
      </c>
      <c r="M50" s="29">
        <f t="shared" si="10"/>
        <v>0</v>
      </c>
      <c r="N50" s="29">
        <f t="shared" si="10"/>
        <v>0</v>
      </c>
      <c r="O50" s="105" t="s">
        <v>194</v>
      </c>
      <c r="P50" s="105" t="s">
        <v>71</v>
      </c>
      <c r="Q50" s="105">
        <v>100</v>
      </c>
      <c r="R50" s="105">
        <v>100</v>
      </c>
      <c r="S50" s="105">
        <v>100</v>
      </c>
      <c r="T50" s="105" t="s">
        <v>18</v>
      </c>
      <c r="U50" s="105" t="s">
        <v>18</v>
      </c>
      <c r="V50" s="105" t="s">
        <v>18</v>
      </c>
      <c r="W50" s="105" t="s">
        <v>18</v>
      </c>
      <c r="X50" s="105" t="s">
        <v>18</v>
      </c>
    </row>
    <row r="51" spans="1:24" ht="124.9" customHeight="1">
      <c r="A51" s="112"/>
      <c r="B51" s="112"/>
      <c r="C51" s="115"/>
      <c r="D51" s="115"/>
      <c r="E51" s="112"/>
      <c r="F51" s="48" t="s">
        <v>26</v>
      </c>
      <c r="G51" s="29">
        <f t="shared" si="9"/>
        <v>0</v>
      </c>
      <c r="H51" s="29"/>
      <c r="I51" s="29"/>
      <c r="J51" s="29"/>
      <c r="K51" s="29"/>
      <c r="L51" s="29"/>
      <c r="M51" s="29"/>
      <c r="N51" s="29"/>
      <c r="O51" s="106"/>
      <c r="P51" s="106"/>
      <c r="Q51" s="106"/>
      <c r="R51" s="106"/>
      <c r="S51" s="106"/>
      <c r="T51" s="106"/>
      <c r="U51" s="106"/>
      <c r="V51" s="106"/>
      <c r="W51" s="106"/>
      <c r="X51" s="106"/>
    </row>
    <row r="52" spans="1:24" ht="103.9" customHeight="1">
      <c r="A52" s="113"/>
      <c r="B52" s="113"/>
      <c r="C52" s="116"/>
      <c r="D52" s="116"/>
      <c r="E52" s="113"/>
      <c r="F52" s="48" t="s">
        <v>27</v>
      </c>
      <c r="G52" s="29">
        <f t="shared" si="9"/>
        <v>21230573</v>
      </c>
      <c r="H52" s="30">
        <v>5749632</v>
      </c>
      <c r="I52" s="30">
        <v>15480941</v>
      </c>
      <c r="J52" s="30">
        <v>0</v>
      </c>
      <c r="K52" s="30">
        <v>0</v>
      </c>
      <c r="L52" s="30">
        <v>0</v>
      </c>
      <c r="M52" s="30">
        <v>0</v>
      </c>
      <c r="N52" s="30">
        <v>0</v>
      </c>
      <c r="O52" s="107"/>
      <c r="P52" s="107"/>
      <c r="Q52" s="107"/>
      <c r="R52" s="107"/>
      <c r="S52" s="107"/>
      <c r="T52" s="107"/>
      <c r="U52" s="107"/>
      <c r="V52" s="107"/>
      <c r="W52" s="107"/>
      <c r="X52" s="107"/>
    </row>
    <row r="53" spans="1:24" s="87" customFormat="1" ht="26.45" customHeight="1">
      <c r="A53" s="83"/>
      <c r="B53" s="111" t="s">
        <v>197</v>
      </c>
      <c r="C53" s="114">
        <v>2020</v>
      </c>
      <c r="D53" s="114">
        <v>2026</v>
      </c>
      <c r="E53" s="111" t="s">
        <v>28</v>
      </c>
      <c r="F53" s="48" t="s">
        <v>19</v>
      </c>
      <c r="G53" s="29">
        <f t="shared" ref="G53:G55" si="11">SUM(H53:N53)</f>
        <v>1287274.8599999999</v>
      </c>
      <c r="H53" s="30">
        <f>H54+H55</f>
        <v>120474.86</v>
      </c>
      <c r="I53" s="30">
        <f t="shared" ref="I53:N53" si="12">I54+I55</f>
        <v>375600</v>
      </c>
      <c r="J53" s="30">
        <f t="shared" si="12"/>
        <v>158240</v>
      </c>
      <c r="K53" s="30">
        <f t="shared" si="12"/>
        <v>158240</v>
      </c>
      <c r="L53" s="30">
        <f t="shared" si="12"/>
        <v>158240</v>
      </c>
      <c r="M53" s="30">
        <f t="shared" si="12"/>
        <v>158240</v>
      </c>
      <c r="N53" s="30">
        <f t="shared" si="12"/>
        <v>158240</v>
      </c>
      <c r="O53" s="105" t="s">
        <v>198</v>
      </c>
      <c r="P53" s="105" t="s">
        <v>71</v>
      </c>
      <c r="Q53" s="105">
        <v>100</v>
      </c>
      <c r="R53" s="105">
        <v>100</v>
      </c>
      <c r="S53" s="105">
        <v>100</v>
      </c>
      <c r="T53" s="105">
        <v>100</v>
      </c>
      <c r="U53" s="105">
        <v>100</v>
      </c>
      <c r="V53" s="105">
        <v>100</v>
      </c>
      <c r="W53" s="105">
        <v>100</v>
      </c>
      <c r="X53" s="105">
        <v>100</v>
      </c>
    </row>
    <row r="54" spans="1:24" s="87" customFormat="1" ht="35.450000000000003" customHeight="1">
      <c r="A54" s="83"/>
      <c r="B54" s="112"/>
      <c r="C54" s="115"/>
      <c r="D54" s="115"/>
      <c r="E54" s="112"/>
      <c r="F54" s="48" t="s">
        <v>26</v>
      </c>
      <c r="G54" s="29">
        <f t="shared" si="11"/>
        <v>1287274.8599999999</v>
      </c>
      <c r="H54" s="30">
        <v>120474.86</v>
      </c>
      <c r="I54" s="30">
        <v>375600</v>
      </c>
      <c r="J54" s="30">
        <v>158240</v>
      </c>
      <c r="K54" s="30">
        <v>158240</v>
      </c>
      <c r="L54" s="30">
        <v>158240</v>
      </c>
      <c r="M54" s="30">
        <v>158240</v>
      </c>
      <c r="N54" s="30">
        <v>158240</v>
      </c>
      <c r="O54" s="106"/>
      <c r="P54" s="106"/>
      <c r="Q54" s="106"/>
      <c r="R54" s="106"/>
      <c r="S54" s="106"/>
      <c r="T54" s="106"/>
      <c r="U54" s="106"/>
      <c r="V54" s="106"/>
      <c r="W54" s="106"/>
      <c r="X54" s="106"/>
    </row>
    <row r="55" spans="1:24" s="87" customFormat="1" ht="64.900000000000006" customHeight="1">
      <c r="A55" s="83"/>
      <c r="B55" s="113"/>
      <c r="C55" s="116"/>
      <c r="D55" s="116"/>
      <c r="E55" s="113"/>
      <c r="F55" s="48" t="s">
        <v>27</v>
      </c>
      <c r="G55" s="29">
        <f t="shared" si="11"/>
        <v>0</v>
      </c>
      <c r="H55" s="30"/>
      <c r="I55" s="30"/>
      <c r="J55" s="30"/>
      <c r="K55" s="30"/>
      <c r="L55" s="30"/>
      <c r="M55" s="30"/>
      <c r="N55" s="30"/>
      <c r="O55" s="107"/>
      <c r="P55" s="107"/>
      <c r="Q55" s="107"/>
      <c r="R55" s="107"/>
      <c r="S55" s="107"/>
      <c r="T55" s="107"/>
      <c r="U55" s="107"/>
      <c r="V55" s="107"/>
      <c r="W55" s="107"/>
      <c r="X55" s="107"/>
    </row>
    <row r="56" spans="1:24" ht="31.15" customHeight="1">
      <c r="A56" s="114"/>
      <c r="B56" s="111" t="s">
        <v>212</v>
      </c>
      <c r="C56" s="114">
        <v>2021</v>
      </c>
      <c r="D56" s="114">
        <v>2026</v>
      </c>
      <c r="E56" s="111" t="s">
        <v>28</v>
      </c>
      <c r="F56" s="48" t="s">
        <v>19</v>
      </c>
      <c r="G56" s="29">
        <f t="shared" si="9"/>
        <v>404040.4</v>
      </c>
      <c r="H56" s="30">
        <f>H57+H58</f>
        <v>0</v>
      </c>
      <c r="I56" s="30">
        <f t="shared" ref="I56:N56" si="13">I57+I58</f>
        <v>404040.4</v>
      </c>
      <c r="J56" s="30">
        <f t="shared" si="13"/>
        <v>0</v>
      </c>
      <c r="K56" s="30">
        <f t="shared" si="13"/>
        <v>0</v>
      </c>
      <c r="L56" s="30">
        <f t="shared" si="13"/>
        <v>0</v>
      </c>
      <c r="M56" s="30">
        <f t="shared" si="13"/>
        <v>0</v>
      </c>
      <c r="N56" s="30">
        <f t="shared" si="13"/>
        <v>0</v>
      </c>
      <c r="O56" s="105" t="s">
        <v>171</v>
      </c>
      <c r="P56" s="105" t="s">
        <v>71</v>
      </c>
      <c r="Q56" s="105">
        <v>100</v>
      </c>
      <c r="R56" s="105"/>
      <c r="S56" s="105">
        <v>100</v>
      </c>
      <c r="T56" s="105"/>
      <c r="U56" s="105"/>
      <c r="V56" s="105"/>
      <c r="W56" s="105"/>
      <c r="X56" s="105"/>
    </row>
    <row r="57" spans="1:24" ht="124.9" customHeight="1">
      <c r="A57" s="115"/>
      <c r="B57" s="112"/>
      <c r="C57" s="115"/>
      <c r="D57" s="115"/>
      <c r="E57" s="112"/>
      <c r="F57" s="48" t="s">
        <v>26</v>
      </c>
      <c r="G57" s="29">
        <f t="shared" ref="G57:G58" si="14">SUM(H57:N57)</f>
        <v>4040.4</v>
      </c>
      <c r="H57" s="30"/>
      <c r="I57" s="30">
        <v>4040.4</v>
      </c>
      <c r="J57" s="30"/>
      <c r="K57" s="30"/>
      <c r="L57" s="30"/>
      <c r="M57" s="30"/>
      <c r="N57" s="30"/>
      <c r="O57" s="106"/>
      <c r="P57" s="106"/>
      <c r="Q57" s="106"/>
      <c r="R57" s="106"/>
      <c r="S57" s="106"/>
      <c r="T57" s="106"/>
      <c r="U57" s="106"/>
      <c r="V57" s="106"/>
      <c r="W57" s="106"/>
      <c r="X57" s="106"/>
    </row>
    <row r="58" spans="1:24" ht="62.45" customHeight="1">
      <c r="A58" s="116"/>
      <c r="B58" s="113"/>
      <c r="C58" s="116"/>
      <c r="D58" s="116"/>
      <c r="E58" s="113"/>
      <c r="F58" s="48" t="s">
        <v>27</v>
      </c>
      <c r="G58" s="29">
        <f t="shared" si="14"/>
        <v>400000</v>
      </c>
      <c r="H58" s="30"/>
      <c r="I58" s="30">
        <v>400000</v>
      </c>
      <c r="J58" s="30"/>
      <c r="K58" s="30"/>
      <c r="L58" s="30"/>
      <c r="M58" s="30"/>
      <c r="N58" s="30"/>
      <c r="O58" s="107"/>
      <c r="P58" s="107"/>
      <c r="Q58" s="107"/>
      <c r="R58" s="107"/>
      <c r="S58" s="107"/>
      <c r="T58" s="107"/>
      <c r="U58" s="107"/>
      <c r="V58" s="107"/>
      <c r="W58" s="107"/>
      <c r="X58" s="107"/>
    </row>
    <row r="59" spans="1:24" ht="31.15" customHeight="1">
      <c r="A59" s="48"/>
      <c r="B59" s="111" t="s">
        <v>56</v>
      </c>
      <c r="C59" s="114">
        <v>2020</v>
      </c>
      <c r="D59" s="114">
        <v>2026</v>
      </c>
      <c r="E59" s="111" t="s">
        <v>28</v>
      </c>
      <c r="F59" s="48" t="s">
        <v>19</v>
      </c>
      <c r="G59" s="29" t="s">
        <v>33</v>
      </c>
      <c r="H59" s="29" t="s">
        <v>33</v>
      </c>
      <c r="I59" s="29" t="s">
        <v>33</v>
      </c>
      <c r="J59" s="29" t="s">
        <v>33</v>
      </c>
      <c r="K59" s="29" t="s">
        <v>33</v>
      </c>
      <c r="L59" s="29" t="s">
        <v>33</v>
      </c>
      <c r="M59" s="29" t="s">
        <v>33</v>
      </c>
      <c r="N59" s="29" t="s">
        <v>33</v>
      </c>
      <c r="O59" s="52"/>
      <c r="P59" s="52"/>
      <c r="Q59" s="52"/>
      <c r="R59" s="52"/>
      <c r="S59" s="52"/>
      <c r="T59" s="52"/>
      <c r="U59" s="52"/>
      <c r="V59" s="52"/>
      <c r="W59" s="52"/>
      <c r="X59" s="52"/>
    </row>
    <row r="60" spans="1:24" ht="124.9" customHeight="1">
      <c r="A60" s="48"/>
      <c r="B60" s="112"/>
      <c r="C60" s="115"/>
      <c r="D60" s="115"/>
      <c r="E60" s="112"/>
      <c r="F60" s="48" t="s">
        <v>26</v>
      </c>
      <c r="G60" s="29" t="s">
        <v>33</v>
      </c>
      <c r="H60" s="29" t="s">
        <v>33</v>
      </c>
      <c r="I60" s="29" t="s">
        <v>33</v>
      </c>
      <c r="J60" s="29" t="s">
        <v>33</v>
      </c>
      <c r="K60" s="29" t="s">
        <v>33</v>
      </c>
      <c r="L60" s="29" t="s">
        <v>33</v>
      </c>
      <c r="M60" s="29" t="s">
        <v>33</v>
      </c>
      <c r="N60" s="29" t="s">
        <v>33</v>
      </c>
      <c r="O60" s="52"/>
      <c r="P60" s="52"/>
      <c r="Q60" s="52"/>
      <c r="R60" s="52"/>
      <c r="S60" s="52"/>
      <c r="T60" s="52"/>
      <c r="U60" s="52"/>
      <c r="V60" s="52"/>
      <c r="W60" s="52"/>
      <c r="X60" s="52"/>
    </row>
    <row r="61" spans="1:24" ht="62.45" customHeight="1">
      <c r="A61" s="48"/>
      <c r="B61" s="113"/>
      <c r="C61" s="116"/>
      <c r="D61" s="116"/>
      <c r="E61" s="113"/>
      <c r="F61" s="48" t="s">
        <v>27</v>
      </c>
      <c r="G61" s="30" t="s">
        <v>33</v>
      </c>
      <c r="H61" s="30" t="s">
        <v>33</v>
      </c>
      <c r="I61" s="30" t="s">
        <v>33</v>
      </c>
      <c r="J61" s="30" t="s">
        <v>33</v>
      </c>
      <c r="K61" s="30" t="s">
        <v>33</v>
      </c>
      <c r="L61" s="30" t="s">
        <v>33</v>
      </c>
      <c r="M61" s="30" t="s">
        <v>33</v>
      </c>
      <c r="N61" s="30" t="s">
        <v>33</v>
      </c>
      <c r="O61" s="52"/>
      <c r="P61" s="52"/>
      <c r="Q61" s="52"/>
      <c r="R61" s="52"/>
      <c r="S61" s="52"/>
      <c r="T61" s="52"/>
      <c r="U61" s="52"/>
      <c r="V61" s="52"/>
      <c r="W61" s="52"/>
      <c r="X61" s="52"/>
    </row>
    <row r="62" spans="1:24" ht="15.75" customHeight="1">
      <c r="A62" s="111"/>
      <c r="B62" s="111" t="s">
        <v>29</v>
      </c>
      <c r="C62" s="114">
        <v>2020</v>
      </c>
      <c r="D62" s="114">
        <v>2026</v>
      </c>
      <c r="E62" s="111" t="s">
        <v>28</v>
      </c>
      <c r="F62" s="48" t="s">
        <v>19</v>
      </c>
      <c r="G62" s="30">
        <f>G63+G64</f>
        <v>179660466.06999999</v>
      </c>
      <c r="H62" s="68">
        <f>H63+H64</f>
        <v>27514496.059999999</v>
      </c>
      <c r="I62" s="31">
        <f t="shared" ref="I62:N62" si="15">I63+I64</f>
        <v>28787890.010000002</v>
      </c>
      <c r="J62" s="31">
        <f t="shared" si="15"/>
        <v>24671615.199999999</v>
      </c>
      <c r="K62" s="31">
        <f t="shared" si="15"/>
        <v>24671616.199999999</v>
      </c>
      <c r="L62" s="31">
        <f t="shared" si="15"/>
        <v>24671616.199999999</v>
      </c>
      <c r="M62" s="31">
        <f t="shared" si="15"/>
        <v>24671616.199999999</v>
      </c>
      <c r="N62" s="31">
        <f t="shared" si="15"/>
        <v>24671616.199999999</v>
      </c>
      <c r="O62" s="105" t="s">
        <v>18</v>
      </c>
      <c r="P62" s="105" t="s">
        <v>18</v>
      </c>
      <c r="Q62" s="105" t="s">
        <v>18</v>
      </c>
      <c r="R62" s="105" t="s">
        <v>18</v>
      </c>
      <c r="S62" s="105" t="s">
        <v>18</v>
      </c>
      <c r="T62" s="105" t="s">
        <v>18</v>
      </c>
      <c r="U62" s="105" t="s">
        <v>18</v>
      </c>
      <c r="V62" s="105" t="s">
        <v>18</v>
      </c>
      <c r="W62" s="105" t="s">
        <v>18</v>
      </c>
      <c r="X62" s="105" t="s">
        <v>18</v>
      </c>
    </row>
    <row r="63" spans="1:24" ht="124.9" customHeight="1">
      <c r="A63" s="112"/>
      <c r="B63" s="112"/>
      <c r="C63" s="115"/>
      <c r="D63" s="115"/>
      <c r="E63" s="112"/>
      <c r="F63" s="48" t="s">
        <v>26</v>
      </c>
      <c r="G63" s="30">
        <f>SUM(H63:N63)</f>
        <v>179660466.06999999</v>
      </c>
      <c r="H63" s="30">
        <f>H66+H69+H72</f>
        <v>27514496.059999999</v>
      </c>
      <c r="I63" s="30">
        <f t="shared" ref="I63:N63" si="16">I66+I69+I72</f>
        <v>28787890.010000002</v>
      </c>
      <c r="J63" s="30">
        <f t="shared" si="16"/>
        <v>24671615.199999999</v>
      </c>
      <c r="K63" s="30">
        <f t="shared" si="16"/>
        <v>24671616.199999999</v>
      </c>
      <c r="L63" s="30">
        <f t="shared" si="16"/>
        <v>24671616.199999999</v>
      </c>
      <c r="M63" s="30">
        <f t="shared" si="16"/>
        <v>24671616.199999999</v>
      </c>
      <c r="N63" s="30">
        <f t="shared" si="16"/>
        <v>24671616.199999999</v>
      </c>
      <c r="O63" s="106"/>
      <c r="P63" s="106"/>
      <c r="Q63" s="106"/>
      <c r="R63" s="106"/>
      <c r="S63" s="106"/>
      <c r="T63" s="106"/>
      <c r="U63" s="106"/>
      <c r="V63" s="106"/>
      <c r="W63" s="106"/>
      <c r="X63" s="106"/>
    </row>
    <row r="64" spans="1:24" ht="62.45" customHeight="1">
      <c r="A64" s="112"/>
      <c r="B64" s="113"/>
      <c r="C64" s="116"/>
      <c r="D64" s="116"/>
      <c r="E64" s="113"/>
      <c r="F64" s="48" t="s">
        <v>27</v>
      </c>
      <c r="G64" s="30">
        <f>SUM(H64:N64)</f>
        <v>0</v>
      </c>
      <c r="H64" s="30">
        <f>H67+H70</f>
        <v>0</v>
      </c>
      <c r="I64" s="30">
        <f t="shared" ref="I64:N64" si="17">I67</f>
        <v>0</v>
      </c>
      <c r="J64" s="30">
        <f t="shared" si="17"/>
        <v>0</v>
      </c>
      <c r="K64" s="30">
        <f t="shared" si="17"/>
        <v>0</v>
      </c>
      <c r="L64" s="30">
        <f t="shared" si="17"/>
        <v>0</v>
      </c>
      <c r="M64" s="30">
        <f t="shared" si="17"/>
        <v>0</v>
      </c>
      <c r="N64" s="30">
        <f t="shared" si="17"/>
        <v>0</v>
      </c>
      <c r="O64" s="107"/>
      <c r="P64" s="107"/>
      <c r="Q64" s="107"/>
      <c r="R64" s="107"/>
      <c r="S64" s="107"/>
      <c r="T64" s="107"/>
      <c r="U64" s="107"/>
      <c r="V64" s="107"/>
      <c r="W64" s="107"/>
      <c r="X64" s="107"/>
    </row>
    <row r="65" spans="1:24" ht="15.75" customHeight="1">
      <c r="A65" s="112"/>
      <c r="B65" s="111" t="s">
        <v>114</v>
      </c>
      <c r="C65" s="114">
        <v>2020</v>
      </c>
      <c r="D65" s="114">
        <v>2026</v>
      </c>
      <c r="E65" s="111" t="s">
        <v>28</v>
      </c>
      <c r="F65" s="48" t="s">
        <v>19</v>
      </c>
      <c r="G65" s="30">
        <f>G66+G67</f>
        <v>179237784.06999999</v>
      </c>
      <c r="H65" s="30">
        <f t="shared" ref="H65:M65" si="18">H66+H67</f>
        <v>27339882.059999999</v>
      </c>
      <c r="I65" s="30">
        <f t="shared" si="18"/>
        <v>28539822.010000002</v>
      </c>
      <c r="J65" s="30">
        <f>J66+J67</f>
        <v>24671615.199999999</v>
      </c>
      <c r="K65" s="30">
        <f t="shared" si="18"/>
        <v>24671616.199999999</v>
      </c>
      <c r="L65" s="30">
        <f t="shared" si="18"/>
        <v>24671616.199999999</v>
      </c>
      <c r="M65" s="30">
        <f t="shared" si="18"/>
        <v>24671616.199999999</v>
      </c>
      <c r="N65" s="30">
        <f>N66+N67</f>
        <v>24671616.199999999</v>
      </c>
      <c r="O65" s="134" t="s">
        <v>72</v>
      </c>
      <c r="P65" s="134" t="s">
        <v>71</v>
      </c>
      <c r="Q65" s="134">
        <v>99.29</v>
      </c>
      <c r="R65" s="134">
        <v>95</v>
      </c>
      <c r="S65" s="131">
        <v>100</v>
      </c>
      <c r="T65" s="131">
        <v>100</v>
      </c>
      <c r="U65" s="131">
        <v>100</v>
      </c>
      <c r="V65" s="131">
        <v>100</v>
      </c>
      <c r="W65" s="131">
        <v>100</v>
      </c>
      <c r="X65" s="131">
        <v>100</v>
      </c>
    </row>
    <row r="66" spans="1:24" ht="124.9" customHeight="1">
      <c r="A66" s="112"/>
      <c r="B66" s="112"/>
      <c r="C66" s="115"/>
      <c r="D66" s="115"/>
      <c r="E66" s="112"/>
      <c r="F66" s="48" t="s">
        <v>26</v>
      </c>
      <c r="G66" s="30">
        <f>SUM(H66:N66)</f>
        <v>179237784.06999999</v>
      </c>
      <c r="H66" s="30">
        <v>27339882.059999999</v>
      </c>
      <c r="I66" s="30">
        <v>28539822.010000002</v>
      </c>
      <c r="J66" s="30">
        <v>24671615.199999999</v>
      </c>
      <c r="K66" s="30">
        <v>24671616.199999999</v>
      </c>
      <c r="L66" s="30">
        <v>24671616.199999999</v>
      </c>
      <c r="M66" s="30">
        <v>24671616.199999999</v>
      </c>
      <c r="N66" s="30">
        <v>24671616.199999999</v>
      </c>
      <c r="O66" s="135"/>
      <c r="P66" s="135"/>
      <c r="Q66" s="135"/>
      <c r="R66" s="135"/>
      <c r="S66" s="132"/>
      <c r="T66" s="132"/>
      <c r="U66" s="132"/>
      <c r="V66" s="132"/>
      <c r="W66" s="132"/>
      <c r="X66" s="132"/>
    </row>
    <row r="67" spans="1:24" ht="62.45" customHeight="1">
      <c r="A67" s="113"/>
      <c r="B67" s="113"/>
      <c r="C67" s="116"/>
      <c r="D67" s="116"/>
      <c r="E67" s="113"/>
      <c r="F67" s="48" t="s">
        <v>27</v>
      </c>
      <c r="G67" s="30">
        <f>SUM(H67:N67)</f>
        <v>0</v>
      </c>
      <c r="H67" s="30"/>
      <c r="I67" s="30"/>
      <c r="J67" s="30"/>
      <c r="K67" s="30"/>
      <c r="L67" s="30"/>
      <c r="M67" s="30"/>
      <c r="N67" s="30"/>
      <c r="O67" s="136"/>
      <c r="P67" s="136"/>
      <c r="Q67" s="136"/>
      <c r="R67" s="136"/>
      <c r="S67" s="133"/>
      <c r="T67" s="133"/>
      <c r="U67" s="133"/>
      <c r="V67" s="133"/>
      <c r="W67" s="133"/>
      <c r="X67" s="133"/>
    </row>
    <row r="68" spans="1:24" ht="31.5" customHeight="1">
      <c r="A68" s="114"/>
      <c r="B68" s="114" t="s">
        <v>151</v>
      </c>
      <c r="C68" s="114">
        <v>2020</v>
      </c>
      <c r="D68" s="114">
        <v>2026</v>
      </c>
      <c r="E68" s="111" t="s">
        <v>28</v>
      </c>
      <c r="F68" s="48" t="s">
        <v>19</v>
      </c>
      <c r="G68" s="30">
        <f>G69+G70</f>
        <v>293741</v>
      </c>
      <c r="H68" s="30">
        <f>H69+H70</f>
        <v>167314</v>
      </c>
      <c r="I68" s="30">
        <f t="shared" ref="I68:N68" si="19">I69+I70</f>
        <v>126427</v>
      </c>
      <c r="J68" s="30">
        <f t="shared" si="19"/>
        <v>0</v>
      </c>
      <c r="K68" s="30">
        <f t="shared" si="19"/>
        <v>0</v>
      </c>
      <c r="L68" s="30">
        <f t="shared" si="19"/>
        <v>0</v>
      </c>
      <c r="M68" s="30">
        <f t="shared" si="19"/>
        <v>0</v>
      </c>
      <c r="N68" s="30">
        <f t="shared" si="19"/>
        <v>0</v>
      </c>
      <c r="O68" s="134" t="s">
        <v>135</v>
      </c>
      <c r="P68" s="134" t="s">
        <v>71</v>
      </c>
      <c r="Q68" s="131">
        <v>100</v>
      </c>
      <c r="R68" s="131">
        <v>100</v>
      </c>
      <c r="S68" s="131">
        <v>100</v>
      </c>
      <c r="T68" s="134"/>
      <c r="U68" s="134"/>
      <c r="V68" s="134"/>
      <c r="W68" s="134"/>
      <c r="X68" s="134"/>
    </row>
    <row r="69" spans="1:24" ht="124.9" customHeight="1">
      <c r="A69" s="115"/>
      <c r="B69" s="115"/>
      <c r="C69" s="115"/>
      <c r="D69" s="115"/>
      <c r="E69" s="112"/>
      <c r="F69" s="48" t="s">
        <v>26</v>
      </c>
      <c r="G69" s="30">
        <f>SUM(H69:N69)</f>
        <v>293741</v>
      </c>
      <c r="H69" s="30">
        <v>167314</v>
      </c>
      <c r="I69" s="30">
        <v>126427</v>
      </c>
      <c r="J69" s="30"/>
      <c r="K69" s="30"/>
      <c r="L69" s="30"/>
      <c r="M69" s="30"/>
      <c r="N69" s="30"/>
      <c r="O69" s="135"/>
      <c r="P69" s="135"/>
      <c r="Q69" s="132"/>
      <c r="R69" s="132"/>
      <c r="S69" s="132"/>
      <c r="T69" s="135"/>
      <c r="U69" s="135"/>
      <c r="V69" s="135"/>
      <c r="W69" s="135"/>
      <c r="X69" s="135"/>
    </row>
    <row r="70" spans="1:24" ht="62.45" customHeight="1">
      <c r="A70" s="116"/>
      <c r="B70" s="116"/>
      <c r="C70" s="116"/>
      <c r="D70" s="116"/>
      <c r="E70" s="113"/>
      <c r="F70" s="48" t="s">
        <v>27</v>
      </c>
      <c r="G70" s="30">
        <f>SUM(H70:N70)</f>
        <v>0</v>
      </c>
      <c r="H70" s="30"/>
      <c r="I70" s="30"/>
      <c r="J70" s="30"/>
      <c r="K70" s="30"/>
      <c r="L70" s="30"/>
      <c r="M70" s="30"/>
      <c r="N70" s="30"/>
      <c r="O70" s="136"/>
      <c r="P70" s="136"/>
      <c r="Q70" s="133"/>
      <c r="R70" s="133"/>
      <c r="S70" s="133"/>
      <c r="T70" s="136"/>
      <c r="U70" s="136"/>
      <c r="V70" s="136"/>
      <c r="W70" s="136"/>
      <c r="X70" s="136"/>
    </row>
    <row r="71" spans="1:24" ht="31.5" customHeight="1">
      <c r="A71" s="47"/>
      <c r="B71" s="114" t="s">
        <v>200</v>
      </c>
      <c r="C71" s="114">
        <v>2020</v>
      </c>
      <c r="D71" s="114">
        <v>2026</v>
      </c>
      <c r="E71" s="111" t="s">
        <v>28</v>
      </c>
      <c r="F71" s="48" t="s">
        <v>19</v>
      </c>
      <c r="G71" s="30">
        <f>G72+G73</f>
        <v>128941</v>
      </c>
      <c r="H71" s="54">
        <f>H72+H73</f>
        <v>7300</v>
      </c>
      <c r="I71" s="82">
        <f t="shared" ref="I71:N71" si="20">I72+I73</f>
        <v>121641</v>
      </c>
      <c r="J71" s="82">
        <f t="shared" si="20"/>
        <v>0</v>
      </c>
      <c r="K71" s="82">
        <f t="shared" si="20"/>
        <v>0</v>
      </c>
      <c r="L71" s="82">
        <f t="shared" si="20"/>
        <v>0</v>
      </c>
      <c r="M71" s="82">
        <f t="shared" si="20"/>
        <v>0</v>
      </c>
      <c r="N71" s="82">
        <f t="shared" si="20"/>
        <v>0</v>
      </c>
      <c r="O71" s="134" t="s">
        <v>135</v>
      </c>
      <c r="P71" s="134" t="s">
        <v>71</v>
      </c>
      <c r="Q71" s="131">
        <v>100</v>
      </c>
      <c r="R71" s="131">
        <v>100</v>
      </c>
      <c r="S71" s="134"/>
      <c r="T71" s="134"/>
      <c r="U71" s="134"/>
      <c r="V71" s="134"/>
      <c r="W71" s="134"/>
      <c r="X71" s="134"/>
    </row>
    <row r="72" spans="1:24" ht="124.9" customHeight="1">
      <c r="A72" s="47"/>
      <c r="B72" s="115"/>
      <c r="C72" s="115"/>
      <c r="D72" s="115"/>
      <c r="E72" s="112"/>
      <c r="F72" s="48" t="s">
        <v>26</v>
      </c>
      <c r="G72" s="30">
        <f>SUM(H72:N72)</f>
        <v>128941</v>
      </c>
      <c r="H72" s="54">
        <v>7300</v>
      </c>
      <c r="I72" s="54">
        <v>121641</v>
      </c>
      <c r="J72" s="54"/>
      <c r="K72" s="54"/>
      <c r="L72" s="54"/>
      <c r="M72" s="54"/>
      <c r="N72" s="54"/>
      <c r="O72" s="135"/>
      <c r="P72" s="135"/>
      <c r="Q72" s="132"/>
      <c r="R72" s="132"/>
      <c r="S72" s="135"/>
      <c r="T72" s="135"/>
      <c r="U72" s="135"/>
      <c r="V72" s="135"/>
      <c r="W72" s="135"/>
      <c r="X72" s="135"/>
    </row>
    <row r="73" spans="1:24" ht="62.45" customHeight="1">
      <c r="A73" s="47"/>
      <c r="B73" s="116"/>
      <c r="C73" s="116"/>
      <c r="D73" s="116"/>
      <c r="E73" s="113"/>
      <c r="F73" s="48" t="s">
        <v>27</v>
      </c>
      <c r="G73" s="30">
        <f>SUM(H73:N73)</f>
        <v>0</v>
      </c>
      <c r="H73" s="54">
        <v>0</v>
      </c>
      <c r="I73" s="54">
        <v>0</v>
      </c>
      <c r="J73" s="54"/>
      <c r="K73" s="54"/>
      <c r="L73" s="54"/>
      <c r="M73" s="54"/>
      <c r="N73" s="54"/>
      <c r="O73" s="136"/>
      <c r="P73" s="136"/>
      <c r="Q73" s="133"/>
      <c r="R73" s="133"/>
      <c r="S73" s="136"/>
      <c r="T73" s="136"/>
      <c r="U73" s="136"/>
      <c r="V73" s="136"/>
      <c r="W73" s="136"/>
      <c r="X73" s="136"/>
    </row>
    <row r="74" spans="1:24" ht="15.6" customHeight="1">
      <c r="A74" s="114"/>
      <c r="B74" s="114" t="s">
        <v>132</v>
      </c>
      <c r="C74" s="114"/>
      <c r="D74" s="114"/>
      <c r="E74" s="111" t="s">
        <v>28</v>
      </c>
      <c r="F74" s="114"/>
      <c r="G74" s="114"/>
      <c r="H74" s="114"/>
      <c r="I74" s="114"/>
      <c r="J74" s="114"/>
      <c r="K74" s="114"/>
      <c r="L74" s="114"/>
      <c r="M74" s="114"/>
      <c r="N74" s="114"/>
      <c r="O74" s="114"/>
      <c r="P74" s="114"/>
      <c r="Q74" s="114"/>
      <c r="R74" s="114"/>
      <c r="S74" s="114"/>
      <c r="T74" s="114"/>
      <c r="U74" s="114"/>
      <c r="V74" s="114"/>
      <c r="W74" s="114"/>
      <c r="X74" s="114"/>
    </row>
    <row r="75" spans="1:24">
      <c r="A75" s="115"/>
      <c r="B75" s="115"/>
      <c r="C75" s="115"/>
      <c r="D75" s="115"/>
      <c r="E75" s="112"/>
      <c r="F75" s="115"/>
      <c r="G75" s="115"/>
      <c r="H75" s="115"/>
      <c r="I75" s="115"/>
      <c r="J75" s="115"/>
      <c r="K75" s="115"/>
      <c r="L75" s="115"/>
      <c r="M75" s="115"/>
      <c r="N75" s="115"/>
      <c r="O75" s="115"/>
      <c r="P75" s="115"/>
      <c r="Q75" s="115"/>
      <c r="R75" s="115"/>
      <c r="S75" s="115"/>
      <c r="T75" s="115"/>
      <c r="U75" s="115"/>
      <c r="V75" s="115"/>
      <c r="W75" s="115"/>
      <c r="X75" s="115"/>
    </row>
    <row r="76" spans="1:24">
      <c r="A76" s="116"/>
      <c r="B76" s="116"/>
      <c r="C76" s="116"/>
      <c r="D76" s="116"/>
      <c r="E76" s="113"/>
      <c r="F76" s="116"/>
      <c r="G76" s="116"/>
      <c r="H76" s="116"/>
      <c r="I76" s="116"/>
      <c r="J76" s="116"/>
      <c r="K76" s="116"/>
      <c r="L76" s="116"/>
      <c r="M76" s="116"/>
      <c r="N76" s="116"/>
      <c r="O76" s="116"/>
      <c r="P76" s="116"/>
      <c r="Q76" s="116"/>
      <c r="R76" s="116"/>
      <c r="S76" s="116"/>
      <c r="T76" s="116"/>
      <c r="U76" s="116"/>
      <c r="V76" s="116"/>
      <c r="W76" s="116"/>
      <c r="X76" s="116"/>
    </row>
    <row r="77" spans="1:24" ht="15.75" customHeight="1">
      <c r="A77" s="111"/>
      <c r="B77" s="111" t="s">
        <v>30</v>
      </c>
      <c r="C77" s="114">
        <v>2020</v>
      </c>
      <c r="D77" s="114">
        <v>2026</v>
      </c>
      <c r="E77" s="111" t="s">
        <v>28</v>
      </c>
      <c r="F77" s="48" t="s">
        <v>19</v>
      </c>
      <c r="G77" s="29">
        <f>G78+G79</f>
        <v>84769652.589999989</v>
      </c>
      <c r="H77" s="29">
        <f>H78+H79</f>
        <v>22722371.960000001</v>
      </c>
      <c r="I77" s="29">
        <f t="shared" ref="I77:N77" si="21">I78+I79</f>
        <v>22642673.43</v>
      </c>
      <c r="J77" s="29">
        <f t="shared" si="21"/>
        <v>7880201.4399999995</v>
      </c>
      <c r="K77" s="29">
        <f t="shared" si="21"/>
        <v>7880201.4399999995</v>
      </c>
      <c r="L77" s="29">
        <f t="shared" si="21"/>
        <v>7881401.4399999995</v>
      </c>
      <c r="M77" s="29">
        <f t="shared" si="21"/>
        <v>7881401.4399999995</v>
      </c>
      <c r="N77" s="29">
        <f t="shared" si="21"/>
        <v>7881401.4399999995</v>
      </c>
      <c r="O77" s="105" t="s">
        <v>18</v>
      </c>
      <c r="P77" s="105" t="s">
        <v>18</v>
      </c>
      <c r="Q77" s="105" t="s">
        <v>18</v>
      </c>
      <c r="R77" s="105" t="s">
        <v>18</v>
      </c>
      <c r="S77" s="105" t="s">
        <v>18</v>
      </c>
      <c r="T77" s="105" t="s">
        <v>18</v>
      </c>
      <c r="U77" s="105" t="s">
        <v>18</v>
      </c>
      <c r="V77" s="105" t="s">
        <v>18</v>
      </c>
      <c r="W77" s="105" t="s">
        <v>18</v>
      </c>
      <c r="X77" s="105" t="s">
        <v>18</v>
      </c>
    </row>
    <row r="78" spans="1:24" ht="124.9" customHeight="1">
      <c r="A78" s="112"/>
      <c r="B78" s="112"/>
      <c r="C78" s="115"/>
      <c r="D78" s="115"/>
      <c r="E78" s="112"/>
      <c r="F78" s="48" t="s">
        <v>26</v>
      </c>
      <c r="G78" s="29">
        <f>SUM(H78:N78)</f>
        <v>57027406.589999989</v>
      </c>
      <c r="H78" s="29">
        <f>H81+H84+H87+H90+H93</f>
        <v>8667346.9600000009</v>
      </c>
      <c r="I78" s="29">
        <f>I81+I84+I87+I90+I93+I96</f>
        <v>8955452.4299999997</v>
      </c>
      <c r="J78" s="29">
        <f t="shared" ref="J78:N78" si="22">J81+J84+J87+J90+J93+J96</f>
        <v>7880201.4399999995</v>
      </c>
      <c r="K78" s="29">
        <f t="shared" si="22"/>
        <v>7880201.4399999995</v>
      </c>
      <c r="L78" s="29">
        <f t="shared" si="22"/>
        <v>7881401.4399999995</v>
      </c>
      <c r="M78" s="29">
        <f t="shared" si="22"/>
        <v>7881401.4399999995</v>
      </c>
      <c r="N78" s="29">
        <f t="shared" si="22"/>
        <v>7881401.4399999995</v>
      </c>
      <c r="O78" s="106"/>
      <c r="P78" s="106"/>
      <c r="Q78" s="106"/>
      <c r="R78" s="106"/>
      <c r="S78" s="106"/>
      <c r="T78" s="106"/>
      <c r="U78" s="106"/>
      <c r="V78" s="106"/>
      <c r="W78" s="106"/>
      <c r="X78" s="106"/>
    </row>
    <row r="79" spans="1:24" ht="62.45" customHeight="1">
      <c r="A79" s="113"/>
      <c r="B79" s="113"/>
      <c r="C79" s="116"/>
      <c r="D79" s="116"/>
      <c r="E79" s="113"/>
      <c r="F79" s="48" t="s">
        <v>27</v>
      </c>
      <c r="G79" s="29">
        <f>SUM(H79:N79)</f>
        <v>27742246</v>
      </c>
      <c r="H79" s="29">
        <f>H82+H85+H88+H94+H91</f>
        <v>14055025</v>
      </c>
      <c r="I79" s="29">
        <f t="shared" ref="I79:N79" si="23">I82+I85+I88+I94+I91</f>
        <v>13687221</v>
      </c>
      <c r="J79" s="29">
        <f t="shared" si="23"/>
        <v>0</v>
      </c>
      <c r="K79" s="29">
        <f t="shared" si="23"/>
        <v>0</v>
      </c>
      <c r="L79" s="29">
        <f t="shared" si="23"/>
        <v>0</v>
      </c>
      <c r="M79" s="29">
        <f t="shared" si="23"/>
        <v>0</v>
      </c>
      <c r="N79" s="29">
        <f t="shared" si="23"/>
        <v>0</v>
      </c>
      <c r="O79" s="107"/>
      <c r="P79" s="107"/>
      <c r="Q79" s="107"/>
      <c r="R79" s="107"/>
      <c r="S79" s="107"/>
      <c r="T79" s="107"/>
      <c r="U79" s="107"/>
      <c r="V79" s="107"/>
      <c r="W79" s="107"/>
      <c r="X79" s="107"/>
    </row>
    <row r="80" spans="1:24" ht="31.15" customHeight="1">
      <c r="A80" s="111"/>
      <c r="B80" s="111" t="s">
        <v>111</v>
      </c>
      <c r="C80" s="114">
        <v>2020</v>
      </c>
      <c r="D80" s="114">
        <v>2026</v>
      </c>
      <c r="E80" s="111" t="s">
        <v>28</v>
      </c>
      <c r="F80" s="48" t="s">
        <v>19</v>
      </c>
      <c r="G80" s="29">
        <f t="shared" ref="G80:M80" si="24">G81+G82</f>
        <v>14585612.289999999</v>
      </c>
      <c r="H80" s="29">
        <f t="shared" si="24"/>
        <v>3072351.96</v>
      </c>
      <c r="I80" s="29">
        <f t="shared" si="24"/>
        <v>3149863.43</v>
      </c>
      <c r="J80" s="29">
        <f>J81+J82</f>
        <v>1672679.38</v>
      </c>
      <c r="K80" s="29">
        <f t="shared" si="24"/>
        <v>1672679.38</v>
      </c>
      <c r="L80" s="29">
        <f t="shared" si="24"/>
        <v>1672679.38</v>
      </c>
      <c r="M80" s="6">
        <f t="shared" si="24"/>
        <v>1672679.38</v>
      </c>
      <c r="N80" s="6">
        <f>N81+N82</f>
        <v>1672679.38</v>
      </c>
      <c r="O80" s="102" t="s">
        <v>73</v>
      </c>
      <c r="P80" s="105" t="s">
        <v>71</v>
      </c>
      <c r="Q80" s="105"/>
      <c r="R80" s="105">
        <v>72</v>
      </c>
      <c r="S80" s="105">
        <v>75</v>
      </c>
      <c r="T80" s="105">
        <v>76</v>
      </c>
      <c r="U80" s="105">
        <v>77</v>
      </c>
      <c r="V80" s="105">
        <v>78</v>
      </c>
      <c r="W80" s="105">
        <v>79</v>
      </c>
      <c r="X80" s="105">
        <v>80</v>
      </c>
    </row>
    <row r="81" spans="1:24" ht="124.9" customHeight="1">
      <c r="A81" s="112"/>
      <c r="B81" s="112"/>
      <c r="C81" s="115"/>
      <c r="D81" s="115"/>
      <c r="E81" s="112"/>
      <c r="F81" s="48" t="s">
        <v>26</v>
      </c>
      <c r="G81" s="29">
        <f>SUM(H81:N81)</f>
        <v>14585612.289999999</v>
      </c>
      <c r="H81" s="29">
        <v>3072351.96</v>
      </c>
      <c r="I81" s="29">
        <v>3149863.43</v>
      </c>
      <c r="J81" s="29">
        <v>1672679.38</v>
      </c>
      <c r="K81" s="29">
        <v>1672679.38</v>
      </c>
      <c r="L81" s="29">
        <v>1672679.38</v>
      </c>
      <c r="M81" s="29">
        <v>1672679.38</v>
      </c>
      <c r="N81" s="29">
        <v>1672679.38</v>
      </c>
      <c r="O81" s="103"/>
      <c r="P81" s="106"/>
      <c r="Q81" s="106"/>
      <c r="R81" s="106"/>
      <c r="S81" s="106"/>
      <c r="T81" s="106"/>
      <c r="U81" s="106"/>
      <c r="V81" s="106"/>
      <c r="W81" s="106"/>
      <c r="X81" s="106"/>
    </row>
    <row r="82" spans="1:24" ht="31.5" customHeight="1">
      <c r="A82" s="113"/>
      <c r="B82" s="113"/>
      <c r="C82" s="116"/>
      <c r="D82" s="116"/>
      <c r="E82" s="113"/>
      <c r="F82" s="48" t="s">
        <v>27</v>
      </c>
      <c r="G82" s="29">
        <f>SUM(H82:N82)</f>
        <v>0</v>
      </c>
      <c r="H82" s="30">
        <v>0</v>
      </c>
      <c r="I82" s="30">
        <v>0</v>
      </c>
      <c r="J82" s="30">
        <v>0</v>
      </c>
      <c r="K82" s="30">
        <v>0</v>
      </c>
      <c r="L82" s="30">
        <v>0</v>
      </c>
      <c r="M82" s="30">
        <v>0</v>
      </c>
      <c r="N82" s="30">
        <v>0</v>
      </c>
      <c r="O82" s="104"/>
      <c r="P82" s="107"/>
      <c r="Q82" s="107"/>
      <c r="R82" s="107"/>
      <c r="S82" s="107"/>
      <c r="T82" s="107"/>
      <c r="U82" s="107"/>
      <c r="V82" s="107"/>
      <c r="W82" s="107"/>
      <c r="X82" s="107"/>
    </row>
    <row r="83" spans="1:24" ht="31.15" customHeight="1">
      <c r="A83" s="111"/>
      <c r="B83" s="111" t="s">
        <v>119</v>
      </c>
      <c r="C83" s="114">
        <v>2020</v>
      </c>
      <c r="D83" s="114">
        <v>2026</v>
      </c>
      <c r="E83" s="111" t="s">
        <v>28</v>
      </c>
      <c r="F83" s="48" t="s">
        <v>19</v>
      </c>
      <c r="G83" s="29">
        <f t="shared" ref="G83:M83" si="25">G84+G85</f>
        <v>64022690.560000002</v>
      </c>
      <c r="H83" s="29">
        <f t="shared" si="25"/>
        <v>16620973.84</v>
      </c>
      <c r="I83" s="29">
        <f>I84+I85</f>
        <v>16364106.42</v>
      </c>
      <c r="J83" s="29">
        <f>J84+J85</f>
        <v>6207522.0599999996</v>
      </c>
      <c r="K83" s="29">
        <f>K84+K85</f>
        <v>6207522.0599999996</v>
      </c>
      <c r="L83" s="29">
        <f t="shared" si="25"/>
        <v>6207522.0599999996</v>
      </c>
      <c r="M83" s="29">
        <f t="shared" si="25"/>
        <v>6207522.0599999996</v>
      </c>
      <c r="N83" s="29">
        <f>N84+N85</f>
        <v>6207522.0599999996</v>
      </c>
      <c r="O83" s="102" t="s">
        <v>213</v>
      </c>
      <c r="P83" s="105" t="s">
        <v>71</v>
      </c>
      <c r="Q83" s="105">
        <v>100</v>
      </c>
      <c r="R83" s="105">
        <v>100</v>
      </c>
      <c r="S83" s="105">
        <v>100</v>
      </c>
      <c r="T83" s="105">
        <v>100</v>
      </c>
      <c r="U83" s="105">
        <v>100</v>
      </c>
      <c r="V83" s="105">
        <v>100</v>
      </c>
      <c r="W83" s="105">
        <v>100</v>
      </c>
      <c r="X83" s="105">
        <v>100</v>
      </c>
    </row>
    <row r="84" spans="1:24" ht="124.9" customHeight="1">
      <c r="A84" s="112"/>
      <c r="B84" s="112"/>
      <c r="C84" s="115"/>
      <c r="D84" s="115"/>
      <c r="E84" s="112"/>
      <c r="F84" s="48" t="s">
        <v>26</v>
      </c>
      <c r="G84" s="29">
        <f>SUM(H84:N84)</f>
        <v>40712819.5</v>
      </c>
      <c r="H84" s="29">
        <v>4680465.96</v>
      </c>
      <c r="I84" s="29">
        <v>4994743.24</v>
      </c>
      <c r="J84" s="29">
        <v>6207522.0599999996</v>
      </c>
      <c r="K84" s="29">
        <v>6207522.0599999996</v>
      </c>
      <c r="L84" s="29">
        <v>6207522.0599999996</v>
      </c>
      <c r="M84" s="29">
        <v>6207522.0599999996</v>
      </c>
      <c r="N84" s="29">
        <v>6207522.0599999996</v>
      </c>
      <c r="O84" s="103"/>
      <c r="P84" s="106"/>
      <c r="Q84" s="106"/>
      <c r="R84" s="106"/>
      <c r="S84" s="106"/>
      <c r="T84" s="106"/>
      <c r="U84" s="106"/>
      <c r="V84" s="106"/>
      <c r="W84" s="106"/>
      <c r="X84" s="106"/>
    </row>
    <row r="85" spans="1:24" ht="68.25" customHeight="1">
      <c r="A85" s="113"/>
      <c r="B85" s="113"/>
      <c r="C85" s="116"/>
      <c r="D85" s="116"/>
      <c r="E85" s="113"/>
      <c r="F85" s="48" t="s">
        <v>27</v>
      </c>
      <c r="G85" s="29">
        <f>SUM(H85:N85)</f>
        <v>23309871.060000002</v>
      </c>
      <c r="H85" s="30">
        <v>11940507.880000001</v>
      </c>
      <c r="I85" s="30">
        <v>11369363.18</v>
      </c>
      <c r="J85" s="30">
        <v>0</v>
      </c>
      <c r="K85" s="30">
        <v>0</v>
      </c>
      <c r="L85" s="30">
        <v>0</v>
      </c>
      <c r="M85" s="30">
        <v>0</v>
      </c>
      <c r="N85" s="30">
        <v>0</v>
      </c>
      <c r="O85" s="104"/>
      <c r="P85" s="107"/>
      <c r="Q85" s="107"/>
      <c r="R85" s="107"/>
      <c r="S85" s="107"/>
      <c r="T85" s="107"/>
      <c r="U85" s="107"/>
      <c r="V85" s="107"/>
      <c r="W85" s="107"/>
      <c r="X85" s="107"/>
    </row>
    <row r="86" spans="1:24" ht="31.15" customHeight="1">
      <c r="A86" s="114"/>
      <c r="B86" s="111" t="s">
        <v>152</v>
      </c>
      <c r="C86" s="114">
        <v>2020</v>
      </c>
      <c r="D86" s="114">
        <v>2026</v>
      </c>
      <c r="E86" s="111" t="s">
        <v>28</v>
      </c>
      <c r="F86" s="48" t="s">
        <v>19</v>
      </c>
      <c r="G86" s="29">
        <f>G87+G88</f>
        <v>85676</v>
      </c>
      <c r="H86" s="29">
        <f>H87+H88</f>
        <v>85676</v>
      </c>
      <c r="I86" s="29">
        <f t="shared" ref="I86:N86" si="26">I87+I88</f>
        <v>0</v>
      </c>
      <c r="J86" s="29">
        <f t="shared" si="26"/>
        <v>0</v>
      </c>
      <c r="K86" s="29">
        <f t="shared" si="26"/>
        <v>0</v>
      </c>
      <c r="L86" s="29">
        <f t="shared" si="26"/>
        <v>0</v>
      </c>
      <c r="M86" s="29">
        <f t="shared" si="26"/>
        <v>0</v>
      </c>
      <c r="N86" s="29">
        <f t="shared" si="26"/>
        <v>0</v>
      </c>
      <c r="O86" s="105" t="s">
        <v>139</v>
      </c>
      <c r="P86" s="105" t="s">
        <v>71</v>
      </c>
      <c r="Q86" s="105">
        <v>100</v>
      </c>
      <c r="R86" s="105">
        <v>100</v>
      </c>
      <c r="S86" s="105"/>
      <c r="T86" s="105"/>
      <c r="U86" s="105"/>
      <c r="V86" s="105"/>
      <c r="W86" s="105"/>
      <c r="X86" s="105"/>
    </row>
    <row r="87" spans="1:24" ht="48" customHeight="1">
      <c r="A87" s="115"/>
      <c r="B87" s="112"/>
      <c r="C87" s="115"/>
      <c r="D87" s="115"/>
      <c r="E87" s="112"/>
      <c r="F87" s="48" t="s">
        <v>26</v>
      </c>
      <c r="G87" s="29">
        <f>SUM(H87:N87)</f>
        <v>85676</v>
      </c>
      <c r="H87" s="29">
        <v>85676</v>
      </c>
      <c r="I87" s="30"/>
      <c r="J87" s="30"/>
      <c r="K87" s="30"/>
      <c r="L87" s="30"/>
      <c r="M87" s="30"/>
      <c r="N87" s="30"/>
      <c r="O87" s="106"/>
      <c r="P87" s="106"/>
      <c r="Q87" s="106"/>
      <c r="R87" s="106"/>
      <c r="S87" s="106"/>
      <c r="T87" s="106"/>
      <c r="U87" s="106"/>
      <c r="V87" s="106"/>
      <c r="W87" s="106"/>
      <c r="X87" s="106"/>
    </row>
    <row r="88" spans="1:24" ht="36" customHeight="1">
      <c r="A88" s="116"/>
      <c r="B88" s="113"/>
      <c r="C88" s="116"/>
      <c r="D88" s="116"/>
      <c r="E88" s="113"/>
      <c r="F88" s="48" t="s">
        <v>27</v>
      </c>
      <c r="G88" s="29">
        <f>SUM(H88:N88)</f>
        <v>0</v>
      </c>
      <c r="H88" s="30"/>
      <c r="I88" s="30"/>
      <c r="J88" s="30"/>
      <c r="K88" s="30"/>
      <c r="L88" s="30"/>
      <c r="M88" s="30"/>
      <c r="N88" s="30"/>
      <c r="O88" s="107"/>
      <c r="P88" s="107"/>
      <c r="Q88" s="107"/>
      <c r="R88" s="107"/>
      <c r="S88" s="107"/>
      <c r="T88" s="107"/>
      <c r="U88" s="107"/>
      <c r="V88" s="107"/>
      <c r="W88" s="107"/>
      <c r="X88" s="107"/>
    </row>
    <row r="89" spans="1:24" ht="36" customHeight="1">
      <c r="A89" s="47"/>
      <c r="B89" s="111" t="s">
        <v>184</v>
      </c>
      <c r="C89" s="114">
        <v>2020</v>
      </c>
      <c r="D89" s="114">
        <v>2026</v>
      </c>
      <c r="E89" s="111" t="s">
        <v>28</v>
      </c>
      <c r="F89" s="48" t="s">
        <v>19</v>
      </c>
      <c r="G89" s="29">
        <f>G90+G91</f>
        <v>5261227.9799999995</v>
      </c>
      <c r="H89" s="29">
        <f>H90+H91</f>
        <v>2943370.16</v>
      </c>
      <c r="I89" s="29">
        <f t="shared" ref="I89:N89" si="27">I90+I91</f>
        <v>2317857.8199999998</v>
      </c>
      <c r="J89" s="29">
        <f t="shared" si="27"/>
        <v>0</v>
      </c>
      <c r="K89" s="29">
        <f t="shared" si="27"/>
        <v>0</v>
      </c>
      <c r="L89" s="29">
        <f t="shared" si="27"/>
        <v>0</v>
      </c>
      <c r="M89" s="29">
        <f t="shared" si="27"/>
        <v>0</v>
      </c>
      <c r="N89" s="29">
        <f t="shared" si="27"/>
        <v>0</v>
      </c>
      <c r="O89" s="105" t="s">
        <v>193</v>
      </c>
      <c r="P89" s="105" t="s">
        <v>71</v>
      </c>
      <c r="Q89" s="105">
        <v>25</v>
      </c>
      <c r="R89" s="105">
        <v>25</v>
      </c>
      <c r="S89" s="105">
        <v>25</v>
      </c>
      <c r="T89" s="105"/>
      <c r="U89" s="105"/>
      <c r="V89" s="105"/>
      <c r="W89" s="105"/>
      <c r="X89" s="105"/>
    </row>
    <row r="90" spans="1:24" ht="36" customHeight="1">
      <c r="A90" s="47"/>
      <c r="B90" s="112"/>
      <c r="C90" s="115"/>
      <c r="D90" s="115"/>
      <c r="E90" s="112"/>
      <c r="F90" s="48" t="s">
        <v>26</v>
      </c>
      <c r="G90" s="29">
        <f>SUM(H90:N90)</f>
        <v>828853.04</v>
      </c>
      <c r="H90" s="29">
        <v>828853.04</v>
      </c>
      <c r="I90" s="30">
        <v>0</v>
      </c>
      <c r="J90" s="29">
        <f t="shared" ref="J90:N90" si="28">J91+J92</f>
        <v>0</v>
      </c>
      <c r="K90" s="29">
        <f t="shared" si="28"/>
        <v>0</v>
      </c>
      <c r="L90" s="29">
        <f t="shared" si="28"/>
        <v>0</v>
      </c>
      <c r="M90" s="29">
        <f t="shared" si="28"/>
        <v>0</v>
      </c>
      <c r="N90" s="29">
        <f t="shared" si="28"/>
        <v>0</v>
      </c>
      <c r="O90" s="106"/>
      <c r="P90" s="106"/>
      <c r="Q90" s="106"/>
      <c r="R90" s="106"/>
      <c r="S90" s="106"/>
      <c r="T90" s="106"/>
      <c r="U90" s="106"/>
      <c r="V90" s="106"/>
      <c r="W90" s="106"/>
      <c r="X90" s="106"/>
    </row>
    <row r="91" spans="1:24" ht="59.45" customHeight="1">
      <c r="A91" s="47"/>
      <c r="B91" s="113"/>
      <c r="C91" s="116"/>
      <c r="D91" s="116"/>
      <c r="E91" s="113"/>
      <c r="F91" s="48" t="s">
        <v>27</v>
      </c>
      <c r="G91" s="29">
        <f>SUM(H91:N91)</f>
        <v>4432374.9399999995</v>
      </c>
      <c r="H91" s="30">
        <v>2114517.12</v>
      </c>
      <c r="I91" s="30">
        <v>2317857.8199999998</v>
      </c>
      <c r="J91" s="29">
        <f t="shared" ref="J91:N91" si="29">J92+J93</f>
        <v>0</v>
      </c>
      <c r="K91" s="29">
        <f t="shared" si="29"/>
        <v>0</v>
      </c>
      <c r="L91" s="29">
        <f t="shared" si="29"/>
        <v>0</v>
      </c>
      <c r="M91" s="29">
        <f t="shared" si="29"/>
        <v>0</v>
      </c>
      <c r="N91" s="29">
        <f t="shared" si="29"/>
        <v>0</v>
      </c>
      <c r="O91" s="107"/>
      <c r="P91" s="107"/>
      <c r="Q91" s="107"/>
      <c r="R91" s="107"/>
      <c r="S91" s="107"/>
      <c r="T91" s="107"/>
      <c r="U91" s="107"/>
      <c r="V91" s="107"/>
      <c r="W91" s="107"/>
      <c r="X91" s="107"/>
    </row>
    <row r="92" spans="1:24" ht="36" customHeight="1">
      <c r="A92" s="47"/>
      <c r="B92" s="111" t="s">
        <v>185</v>
      </c>
      <c r="C92" s="114">
        <v>2020</v>
      </c>
      <c r="D92" s="114">
        <v>2026</v>
      </c>
      <c r="E92" s="111" t="s">
        <v>28</v>
      </c>
      <c r="F92" s="48" t="s">
        <v>19</v>
      </c>
      <c r="G92" s="29">
        <f>G93+G94</f>
        <v>810845.76</v>
      </c>
      <c r="H92" s="29">
        <f>H93+H94</f>
        <v>0</v>
      </c>
      <c r="I92" s="29">
        <f t="shared" ref="I92:N92" si="30">I93+I94</f>
        <v>810845.76</v>
      </c>
      <c r="J92" s="29">
        <f t="shared" si="30"/>
        <v>0</v>
      </c>
      <c r="K92" s="29">
        <f t="shared" si="30"/>
        <v>0</v>
      </c>
      <c r="L92" s="29">
        <f t="shared" si="30"/>
        <v>0</v>
      </c>
      <c r="M92" s="29">
        <f t="shared" si="30"/>
        <v>0</v>
      </c>
      <c r="N92" s="29">
        <f t="shared" si="30"/>
        <v>0</v>
      </c>
      <c r="O92" s="105" t="s">
        <v>139</v>
      </c>
      <c r="P92" s="105" t="s">
        <v>71</v>
      </c>
      <c r="Q92" s="105">
        <v>100</v>
      </c>
      <c r="R92" s="105">
        <v>100</v>
      </c>
      <c r="S92" s="105">
        <v>100</v>
      </c>
      <c r="T92" s="105">
        <v>100</v>
      </c>
      <c r="U92" s="105">
        <v>100</v>
      </c>
      <c r="V92" s="105">
        <v>100</v>
      </c>
      <c r="W92" s="105">
        <v>100</v>
      </c>
      <c r="X92" s="105">
        <v>100</v>
      </c>
    </row>
    <row r="93" spans="1:24" ht="36" customHeight="1">
      <c r="A93" s="47"/>
      <c r="B93" s="112"/>
      <c r="C93" s="115"/>
      <c r="D93" s="115"/>
      <c r="E93" s="112"/>
      <c r="F93" s="48" t="s">
        <v>26</v>
      </c>
      <c r="G93" s="29">
        <f>SUM(H93:N93)</f>
        <v>810845.76</v>
      </c>
      <c r="H93" s="29">
        <v>0</v>
      </c>
      <c r="I93" s="30">
        <v>810845.76</v>
      </c>
      <c r="J93" s="30">
        <v>0</v>
      </c>
      <c r="K93" s="30">
        <v>0</v>
      </c>
      <c r="L93" s="30">
        <v>0</v>
      </c>
      <c r="M93" s="30">
        <v>0</v>
      </c>
      <c r="N93" s="30">
        <v>0</v>
      </c>
      <c r="O93" s="106"/>
      <c r="P93" s="106"/>
      <c r="Q93" s="106"/>
      <c r="R93" s="106"/>
      <c r="S93" s="106"/>
      <c r="T93" s="106"/>
      <c r="U93" s="106"/>
      <c r="V93" s="106"/>
      <c r="W93" s="106"/>
      <c r="X93" s="106"/>
    </row>
    <row r="94" spans="1:24" ht="36" customHeight="1">
      <c r="A94" s="47"/>
      <c r="B94" s="113"/>
      <c r="C94" s="116"/>
      <c r="D94" s="116"/>
      <c r="E94" s="113"/>
      <c r="F94" s="48" t="s">
        <v>27</v>
      </c>
      <c r="G94" s="29">
        <f>SUM(H94:N94)</f>
        <v>0</v>
      </c>
      <c r="H94" s="30">
        <v>0</v>
      </c>
      <c r="I94" s="30">
        <v>0</v>
      </c>
      <c r="J94" s="30">
        <v>0</v>
      </c>
      <c r="K94" s="30">
        <v>0</v>
      </c>
      <c r="L94" s="30">
        <v>0</v>
      </c>
      <c r="M94" s="30">
        <v>0</v>
      </c>
      <c r="N94" s="30">
        <v>0</v>
      </c>
      <c r="O94" s="107"/>
      <c r="P94" s="107"/>
      <c r="Q94" s="107"/>
      <c r="R94" s="107"/>
      <c r="S94" s="107"/>
      <c r="T94" s="107"/>
      <c r="U94" s="107"/>
      <c r="V94" s="107"/>
      <c r="W94" s="107"/>
      <c r="X94" s="107"/>
    </row>
    <row r="95" spans="1:24" ht="36" customHeight="1">
      <c r="A95" s="47"/>
      <c r="B95" s="111" t="s">
        <v>202</v>
      </c>
      <c r="C95" s="114">
        <v>2020</v>
      </c>
      <c r="D95" s="114">
        <v>2026</v>
      </c>
      <c r="E95" s="111" t="s">
        <v>28</v>
      </c>
      <c r="F95" s="48" t="s">
        <v>19</v>
      </c>
      <c r="G95" s="29">
        <f>G96+G97</f>
        <v>3600</v>
      </c>
      <c r="H95" s="29">
        <f>H96+H97</f>
        <v>0</v>
      </c>
      <c r="I95" s="29">
        <f t="shared" ref="I95:N95" si="31">I96+I97</f>
        <v>0</v>
      </c>
      <c r="J95" s="29">
        <f t="shared" si="31"/>
        <v>0</v>
      </c>
      <c r="K95" s="29">
        <f t="shared" si="31"/>
        <v>0</v>
      </c>
      <c r="L95" s="29">
        <f t="shared" si="31"/>
        <v>1200</v>
      </c>
      <c r="M95" s="29">
        <f t="shared" si="31"/>
        <v>1200</v>
      </c>
      <c r="N95" s="29">
        <f t="shared" si="31"/>
        <v>1200</v>
      </c>
      <c r="O95" s="105" t="s">
        <v>139</v>
      </c>
      <c r="P95" s="105" t="s">
        <v>71</v>
      </c>
      <c r="Q95" s="105">
        <v>100</v>
      </c>
      <c r="R95" s="105">
        <v>0</v>
      </c>
      <c r="S95" s="105">
        <v>100</v>
      </c>
      <c r="T95" s="105">
        <v>100</v>
      </c>
      <c r="U95" s="105">
        <v>100</v>
      </c>
      <c r="V95" s="105">
        <v>100</v>
      </c>
      <c r="W95" s="105">
        <v>100</v>
      </c>
      <c r="X95" s="105">
        <v>100</v>
      </c>
    </row>
    <row r="96" spans="1:24" ht="36" customHeight="1">
      <c r="A96" s="47"/>
      <c r="B96" s="112"/>
      <c r="C96" s="115"/>
      <c r="D96" s="115"/>
      <c r="E96" s="112"/>
      <c r="F96" s="48" t="s">
        <v>26</v>
      </c>
      <c r="G96" s="29">
        <f>SUM(H96:N96)</f>
        <v>3600</v>
      </c>
      <c r="H96" s="29">
        <v>0</v>
      </c>
      <c r="I96" s="95">
        <v>0</v>
      </c>
      <c r="J96" s="30">
        <v>0</v>
      </c>
      <c r="K96" s="30">
        <v>0</v>
      </c>
      <c r="L96" s="30">
        <v>1200</v>
      </c>
      <c r="M96" s="30">
        <v>1200</v>
      </c>
      <c r="N96" s="30">
        <v>1200</v>
      </c>
      <c r="O96" s="106"/>
      <c r="P96" s="106"/>
      <c r="Q96" s="106"/>
      <c r="R96" s="106"/>
      <c r="S96" s="106"/>
      <c r="T96" s="106"/>
      <c r="U96" s="106"/>
      <c r="V96" s="106"/>
      <c r="W96" s="106"/>
      <c r="X96" s="106"/>
    </row>
    <row r="97" spans="1:24" ht="36" customHeight="1">
      <c r="A97" s="47"/>
      <c r="B97" s="113"/>
      <c r="C97" s="116"/>
      <c r="D97" s="116"/>
      <c r="E97" s="113"/>
      <c r="F97" s="48" t="s">
        <v>27</v>
      </c>
      <c r="G97" s="29">
        <v>0</v>
      </c>
      <c r="H97" s="30">
        <v>0</v>
      </c>
      <c r="I97" s="30"/>
      <c r="J97" s="30"/>
      <c r="K97" s="30"/>
      <c r="L97" s="30"/>
      <c r="M97" s="30"/>
      <c r="N97" s="30"/>
      <c r="O97" s="107"/>
      <c r="P97" s="107"/>
      <c r="Q97" s="107"/>
      <c r="R97" s="107"/>
      <c r="S97" s="107"/>
      <c r="T97" s="107"/>
      <c r="U97" s="107"/>
      <c r="V97" s="107"/>
      <c r="W97" s="107"/>
      <c r="X97" s="107"/>
    </row>
    <row r="98" spans="1:24" ht="17.25" customHeight="1">
      <c r="A98" s="111"/>
      <c r="B98" s="111" t="s">
        <v>133</v>
      </c>
      <c r="C98" s="114">
        <v>2020</v>
      </c>
      <c r="D98" s="114">
        <v>2026</v>
      </c>
      <c r="E98" s="111" t="s">
        <v>28</v>
      </c>
      <c r="F98" s="48" t="s">
        <v>19</v>
      </c>
      <c r="G98" s="29" t="s">
        <v>33</v>
      </c>
      <c r="H98" s="29" t="s">
        <v>33</v>
      </c>
      <c r="I98" s="29" t="s">
        <v>33</v>
      </c>
      <c r="J98" s="29" t="s">
        <v>33</v>
      </c>
      <c r="K98" s="29" t="s">
        <v>33</v>
      </c>
      <c r="L98" s="29" t="s">
        <v>33</v>
      </c>
      <c r="M98" s="29" t="s">
        <v>33</v>
      </c>
      <c r="N98" s="29" t="s">
        <v>33</v>
      </c>
      <c r="O98" s="105" t="s">
        <v>18</v>
      </c>
      <c r="P98" s="105" t="s">
        <v>18</v>
      </c>
      <c r="Q98" s="105" t="s">
        <v>18</v>
      </c>
      <c r="R98" s="105" t="s">
        <v>18</v>
      </c>
      <c r="S98" s="105" t="s">
        <v>18</v>
      </c>
      <c r="T98" s="105" t="s">
        <v>18</v>
      </c>
      <c r="U98" s="105" t="s">
        <v>18</v>
      </c>
      <c r="V98" s="105" t="s">
        <v>18</v>
      </c>
      <c r="W98" s="105" t="s">
        <v>18</v>
      </c>
      <c r="X98" s="105" t="s">
        <v>18</v>
      </c>
    </row>
    <row r="99" spans="1:24" ht="124.9" customHeight="1">
      <c r="A99" s="112"/>
      <c r="B99" s="112"/>
      <c r="C99" s="115"/>
      <c r="D99" s="115"/>
      <c r="E99" s="112"/>
      <c r="F99" s="48" t="s">
        <v>26</v>
      </c>
      <c r="G99" s="29" t="s">
        <v>33</v>
      </c>
      <c r="H99" s="29" t="s">
        <v>33</v>
      </c>
      <c r="I99" s="29" t="s">
        <v>33</v>
      </c>
      <c r="J99" s="29" t="s">
        <v>33</v>
      </c>
      <c r="K99" s="29" t="s">
        <v>33</v>
      </c>
      <c r="L99" s="29" t="s">
        <v>33</v>
      </c>
      <c r="M99" s="29" t="s">
        <v>33</v>
      </c>
      <c r="N99" s="29" t="s">
        <v>33</v>
      </c>
      <c r="O99" s="106"/>
      <c r="P99" s="106"/>
      <c r="Q99" s="106"/>
      <c r="R99" s="106"/>
      <c r="S99" s="106"/>
      <c r="T99" s="106"/>
      <c r="U99" s="106"/>
      <c r="V99" s="106"/>
      <c r="W99" s="106"/>
      <c r="X99" s="106"/>
    </row>
    <row r="100" spans="1:24" ht="62.45" customHeight="1">
      <c r="A100" s="113"/>
      <c r="B100" s="113"/>
      <c r="C100" s="116"/>
      <c r="D100" s="116"/>
      <c r="E100" s="113"/>
      <c r="F100" s="48" t="s">
        <v>27</v>
      </c>
      <c r="G100" s="30" t="s">
        <v>33</v>
      </c>
      <c r="H100" s="30" t="s">
        <v>33</v>
      </c>
      <c r="I100" s="30" t="s">
        <v>33</v>
      </c>
      <c r="J100" s="30" t="s">
        <v>33</v>
      </c>
      <c r="K100" s="30" t="s">
        <v>33</v>
      </c>
      <c r="L100" s="30" t="s">
        <v>33</v>
      </c>
      <c r="M100" s="30" t="s">
        <v>33</v>
      </c>
      <c r="N100" s="30" t="s">
        <v>33</v>
      </c>
      <c r="O100" s="107"/>
      <c r="P100" s="107"/>
      <c r="Q100" s="107"/>
      <c r="R100" s="107"/>
      <c r="S100" s="107"/>
      <c r="T100" s="107"/>
      <c r="U100" s="107"/>
      <c r="V100" s="107"/>
      <c r="W100" s="107"/>
      <c r="X100" s="107"/>
    </row>
    <row r="101" spans="1:24" ht="15.75" customHeight="1">
      <c r="A101" s="111"/>
      <c r="B101" s="111" t="s">
        <v>31</v>
      </c>
      <c r="C101" s="114">
        <v>2020</v>
      </c>
      <c r="D101" s="114">
        <v>2026</v>
      </c>
      <c r="E101" s="111" t="s">
        <v>28</v>
      </c>
      <c r="F101" s="48" t="s">
        <v>19</v>
      </c>
      <c r="G101" s="29">
        <f t="shared" ref="G101:M101" si="32">G102+G103</f>
        <v>167184599.29999998</v>
      </c>
      <c r="H101" s="29">
        <f>H102+H103</f>
        <v>42627711.899999999</v>
      </c>
      <c r="I101" s="29">
        <f>I102+I103</f>
        <v>47793042.299999997</v>
      </c>
      <c r="J101" s="29">
        <f>J102+J103</f>
        <v>16122022.579999998</v>
      </c>
      <c r="K101" s="29">
        <f t="shared" si="32"/>
        <v>15161355.629999999</v>
      </c>
      <c r="L101" s="29">
        <f t="shared" si="32"/>
        <v>15160155.629999999</v>
      </c>
      <c r="M101" s="29">
        <f t="shared" si="32"/>
        <v>15160155.629999999</v>
      </c>
      <c r="N101" s="29">
        <f>N102+N103</f>
        <v>15160155.629999999</v>
      </c>
      <c r="O101" s="105" t="s">
        <v>18</v>
      </c>
      <c r="P101" s="105" t="s">
        <v>18</v>
      </c>
      <c r="Q101" s="105" t="s">
        <v>18</v>
      </c>
      <c r="R101" s="105" t="s">
        <v>18</v>
      </c>
      <c r="S101" s="105" t="s">
        <v>18</v>
      </c>
      <c r="T101" s="105" t="s">
        <v>18</v>
      </c>
      <c r="U101" s="105" t="s">
        <v>18</v>
      </c>
      <c r="V101" s="105" t="s">
        <v>18</v>
      </c>
      <c r="W101" s="105" t="s">
        <v>18</v>
      </c>
      <c r="X101" s="105" t="s">
        <v>18</v>
      </c>
    </row>
    <row r="102" spans="1:24" ht="124.9" customHeight="1">
      <c r="A102" s="112"/>
      <c r="B102" s="112"/>
      <c r="C102" s="115"/>
      <c r="D102" s="115"/>
      <c r="E102" s="112"/>
      <c r="F102" s="48" t="s">
        <v>26</v>
      </c>
      <c r="G102" s="29">
        <f>SUM(H102:N102)</f>
        <v>112621691.49999999</v>
      </c>
      <c r="H102" s="29">
        <f>H105+H108+H111+H114+H117+H120</f>
        <v>17356493.099999998</v>
      </c>
      <c r="I102" s="29">
        <f t="shared" ref="I102:N102" si="33">I105+I108+I111+I114+I117+I120</f>
        <v>18501353.300000001</v>
      </c>
      <c r="J102" s="29">
        <f t="shared" si="33"/>
        <v>16122022.579999998</v>
      </c>
      <c r="K102" s="29">
        <f t="shared" si="33"/>
        <v>15161355.629999999</v>
      </c>
      <c r="L102" s="29">
        <f t="shared" si="33"/>
        <v>15160155.629999999</v>
      </c>
      <c r="M102" s="29">
        <f t="shared" si="33"/>
        <v>15160155.629999999</v>
      </c>
      <c r="N102" s="29">
        <f t="shared" si="33"/>
        <v>15160155.629999999</v>
      </c>
      <c r="O102" s="106"/>
      <c r="P102" s="106"/>
      <c r="Q102" s="106"/>
      <c r="R102" s="106"/>
      <c r="S102" s="106"/>
      <c r="T102" s="106"/>
      <c r="U102" s="106"/>
      <c r="V102" s="106"/>
      <c r="W102" s="106"/>
      <c r="X102" s="106"/>
    </row>
    <row r="103" spans="1:24" ht="62.45" customHeight="1">
      <c r="A103" s="113"/>
      <c r="B103" s="113"/>
      <c r="C103" s="116"/>
      <c r="D103" s="116"/>
      <c r="E103" s="113"/>
      <c r="F103" s="48" t="s">
        <v>27</v>
      </c>
      <c r="G103" s="29">
        <f>SUM(H103:N103)</f>
        <v>54562907.799999997</v>
      </c>
      <c r="H103" s="29">
        <f>H106+H109+H112+H115+H118+H121</f>
        <v>25271218.800000001</v>
      </c>
      <c r="I103" s="29">
        <f t="shared" ref="I103:N103" si="34">I106+I109+I112+I115+I118+I121</f>
        <v>29291689</v>
      </c>
      <c r="J103" s="29">
        <f t="shared" si="34"/>
        <v>0</v>
      </c>
      <c r="K103" s="29">
        <f t="shared" si="34"/>
        <v>0</v>
      </c>
      <c r="L103" s="29">
        <f t="shared" si="34"/>
        <v>0</v>
      </c>
      <c r="M103" s="29">
        <f t="shared" si="34"/>
        <v>0</v>
      </c>
      <c r="N103" s="29">
        <f t="shared" si="34"/>
        <v>0</v>
      </c>
      <c r="O103" s="107"/>
      <c r="P103" s="107"/>
      <c r="Q103" s="107"/>
      <c r="R103" s="107"/>
      <c r="S103" s="107"/>
      <c r="T103" s="107"/>
      <c r="U103" s="107"/>
      <c r="V103" s="107"/>
      <c r="W103" s="107"/>
      <c r="X103" s="107"/>
    </row>
    <row r="104" spans="1:24" ht="15.75" customHeight="1">
      <c r="A104" s="111"/>
      <c r="B104" s="111" t="s">
        <v>120</v>
      </c>
      <c r="C104" s="114">
        <v>2020</v>
      </c>
      <c r="D104" s="114">
        <v>2026</v>
      </c>
      <c r="E104" s="111" t="s">
        <v>28</v>
      </c>
      <c r="F104" s="48" t="s">
        <v>19</v>
      </c>
      <c r="G104" s="29">
        <f t="shared" ref="G104:M104" si="35">G105+G106</f>
        <v>36225054.539999999</v>
      </c>
      <c r="H104" s="29">
        <f t="shared" si="35"/>
        <v>7864938.6299999999</v>
      </c>
      <c r="I104" s="29">
        <f>I105+I106</f>
        <v>7889474.6600000001</v>
      </c>
      <c r="J104" s="29">
        <f>J105+J106</f>
        <v>4862661.8099999996</v>
      </c>
      <c r="K104" s="29">
        <f t="shared" si="35"/>
        <v>3901994.86</v>
      </c>
      <c r="L104" s="29">
        <f t="shared" si="35"/>
        <v>3901994.86</v>
      </c>
      <c r="M104" s="29">
        <f t="shared" si="35"/>
        <v>3901994.86</v>
      </c>
      <c r="N104" s="29">
        <f>N105+N106</f>
        <v>3901994.86</v>
      </c>
      <c r="O104" s="102" t="s">
        <v>139</v>
      </c>
      <c r="P104" s="105" t="s">
        <v>71</v>
      </c>
      <c r="Q104" s="105">
        <v>100</v>
      </c>
      <c r="R104" s="105">
        <v>100</v>
      </c>
      <c r="S104" s="105">
        <v>100</v>
      </c>
      <c r="T104" s="105">
        <v>100</v>
      </c>
      <c r="U104" s="105">
        <v>100</v>
      </c>
      <c r="V104" s="105">
        <v>100</v>
      </c>
      <c r="W104" s="105">
        <v>100</v>
      </c>
      <c r="X104" s="105">
        <v>100</v>
      </c>
    </row>
    <row r="105" spans="1:24" ht="124.9" customHeight="1">
      <c r="A105" s="112"/>
      <c r="B105" s="112"/>
      <c r="C105" s="115"/>
      <c r="D105" s="115"/>
      <c r="E105" s="112"/>
      <c r="F105" s="48" t="s">
        <v>26</v>
      </c>
      <c r="G105" s="29">
        <f>SUM(H105:N105)</f>
        <v>36225054.539999999</v>
      </c>
      <c r="H105" s="29">
        <v>7864938.6299999999</v>
      </c>
      <c r="I105" s="29">
        <v>7889474.6600000001</v>
      </c>
      <c r="J105" s="29">
        <v>4862661.8099999996</v>
      </c>
      <c r="K105" s="29">
        <v>3901994.86</v>
      </c>
      <c r="L105" s="29">
        <v>3901994.86</v>
      </c>
      <c r="M105" s="29">
        <v>3901994.86</v>
      </c>
      <c r="N105" s="29">
        <v>3901994.86</v>
      </c>
      <c r="O105" s="103"/>
      <c r="P105" s="106"/>
      <c r="Q105" s="106"/>
      <c r="R105" s="106"/>
      <c r="S105" s="106"/>
      <c r="T105" s="106"/>
      <c r="U105" s="106"/>
      <c r="V105" s="106"/>
      <c r="W105" s="106"/>
      <c r="X105" s="106"/>
    </row>
    <row r="106" spans="1:24" ht="49.5" customHeight="1">
      <c r="A106" s="113"/>
      <c r="B106" s="113"/>
      <c r="C106" s="116"/>
      <c r="D106" s="116"/>
      <c r="E106" s="113"/>
      <c r="F106" s="48" t="s">
        <v>27</v>
      </c>
      <c r="G106" s="29">
        <f>SUM(H106:N106)</f>
        <v>0</v>
      </c>
      <c r="H106" s="30"/>
      <c r="I106" s="30"/>
      <c r="J106" s="30"/>
      <c r="K106" s="30"/>
      <c r="L106" s="30"/>
      <c r="M106" s="30"/>
      <c r="N106" s="30"/>
      <c r="O106" s="104"/>
      <c r="P106" s="107"/>
      <c r="Q106" s="107"/>
      <c r="R106" s="107"/>
      <c r="S106" s="107"/>
      <c r="T106" s="107"/>
      <c r="U106" s="107"/>
      <c r="V106" s="107"/>
      <c r="W106" s="107"/>
      <c r="X106" s="107"/>
    </row>
    <row r="107" spans="1:24" ht="15.75" customHeight="1">
      <c r="A107" s="111"/>
      <c r="B107" s="111" t="s">
        <v>121</v>
      </c>
      <c r="C107" s="114">
        <v>2020</v>
      </c>
      <c r="D107" s="114">
        <v>2026</v>
      </c>
      <c r="E107" s="111" t="s">
        <v>28</v>
      </c>
      <c r="F107" s="48" t="s">
        <v>19</v>
      </c>
      <c r="G107" s="29">
        <f t="shared" ref="G107:M107" si="36">G108+G109</f>
        <v>41300</v>
      </c>
      <c r="H107" s="29">
        <f t="shared" si="36"/>
        <v>1000</v>
      </c>
      <c r="I107" s="29">
        <f t="shared" si="36"/>
        <v>37900</v>
      </c>
      <c r="J107" s="29">
        <f t="shared" si="36"/>
        <v>1200</v>
      </c>
      <c r="K107" s="29">
        <f t="shared" si="36"/>
        <v>1200</v>
      </c>
      <c r="L107" s="29">
        <f t="shared" si="36"/>
        <v>0</v>
      </c>
      <c r="M107" s="29">
        <f t="shared" si="36"/>
        <v>0</v>
      </c>
      <c r="N107" s="29">
        <f>N108+N109</f>
        <v>0</v>
      </c>
      <c r="O107" s="102" t="s">
        <v>138</v>
      </c>
      <c r="P107" s="105" t="s">
        <v>71</v>
      </c>
      <c r="Q107" s="105">
        <v>100</v>
      </c>
      <c r="R107" s="105">
        <v>100</v>
      </c>
      <c r="S107" s="105">
        <v>100</v>
      </c>
      <c r="T107" s="105">
        <v>100</v>
      </c>
      <c r="U107" s="105">
        <v>100</v>
      </c>
      <c r="V107" s="105">
        <v>100</v>
      </c>
      <c r="W107" s="105">
        <v>100</v>
      </c>
      <c r="X107" s="105">
        <v>100</v>
      </c>
    </row>
    <row r="108" spans="1:24" ht="124.9" customHeight="1">
      <c r="A108" s="112"/>
      <c r="B108" s="112"/>
      <c r="C108" s="115"/>
      <c r="D108" s="115"/>
      <c r="E108" s="112"/>
      <c r="F108" s="48" t="s">
        <v>26</v>
      </c>
      <c r="G108" s="29">
        <f>SUM(H108:N108)</f>
        <v>41300</v>
      </c>
      <c r="H108" s="29">
        <v>1000</v>
      </c>
      <c r="I108" s="29">
        <v>37900</v>
      </c>
      <c r="J108" s="29">
        <v>1200</v>
      </c>
      <c r="K108" s="29">
        <v>1200</v>
      </c>
      <c r="L108" s="29">
        <v>0</v>
      </c>
      <c r="M108" s="29">
        <v>0</v>
      </c>
      <c r="N108" s="29">
        <v>0</v>
      </c>
      <c r="O108" s="103"/>
      <c r="P108" s="106"/>
      <c r="Q108" s="106"/>
      <c r="R108" s="106"/>
      <c r="S108" s="106"/>
      <c r="T108" s="106"/>
      <c r="U108" s="106"/>
      <c r="V108" s="106"/>
      <c r="W108" s="106"/>
      <c r="X108" s="106"/>
    </row>
    <row r="109" spans="1:24" ht="52.5" customHeight="1">
      <c r="A109" s="113"/>
      <c r="B109" s="113"/>
      <c r="C109" s="116"/>
      <c r="D109" s="116"/>
      <c r="E109" s="113"/>
      <c r="F109" s="48" t="s">
        <v>27</v>
      </c>
      <c r="G109" s="29">
        <f>SUM(H109:N109)</f>
        <v>0</v>
      </c>
      <c r="H109" s="30">
        <v>0</v>
      </c>
      <c r="I109" s="30">
        <v>0</v>
      </c>
      <c r="J109" s="30">
        <v>0</v>
      </c>
      <c r="K109" s="30">
        <v>0</v>
      </c>
      <c r="L109" s="30">
        <v>0</v>
      </c>
      <c r="M109" s="30">
        <v>0</v>
      </c>
      <c r="N109" s="30">
        <v>0</v>
      </c>
      <c r="O109" s="104"/>
      <c r="P109" s="107"/>
      <c r="Q109" s="107"/>
      <c r="R109" s="107"/>
      <c r="S109" s="107"/>
      <c r="T109" s="107"/>
      <c r="U109" s="107"/>
      <c r="V109" s="107"/>
      <c r="W109" s="107"/>
      <c r="X109" s="107"/>
    </row>
    <row r="110" spans="1:24" ht="15.75" customHeight="1">
      <c r="A110" s="111"/>
      <c r="B110" s="111" t="s">
        <v>122</v>
      </c>
      <c r="C110" s="114">
        <v>2020</v>
      </c>
      <c r="D110" s="114">
        <v>2026</v>
      </c>
      <c r="E110" s="111" t="s">
        <v>28</v>
      </c>
      <c r="F110" s="48" t="s">
        <v>19</v>
      </c>
      <c r="G110" s="29">
        <f t="shared" ref="G110:M110" si="37">G111+G112</f>
        <v>126347247.98999999</v>
      </c>
      <c r="H110" s="29">
        <f>H111+H112</f>
        <v>33663240.140000001</v>
      </c>
      <c r="I110" s="29">
        <f t="shared" si="37"/>
        <v>36393204</v>
      </c>
      <c r="J110" s="29">
        <f>J111+J112</f>
        <v>11258160.77</v>
      </c>
      <c r="K110" s="29">
        <f t="shared" si="37"/>
        <v>11258160.77</v>
      </c>
      <c r="L110" s="29">
        <f t="shared" si="37"/>
        <v>11258160.77</v>
      </c>
      <c r="M110" s="29">
        <f t="shared" si="37"/>
        <v>11258160.77</v>
      </c>
      <c r="N110" s="29">
        <f>N111+N112</f>
        <v>11258160.77</v>
      </c>
      <c r="O110" s="102" t="s">
        <v>135</v>
      </c>
      <c r="P110" s="105" t="s">
        <v>71</v>
      </c>
      <c r="Q110" s="105">
        <v>100</v>
      </c>
      <c r="R110" s="105">
        <v>100</v>
      </c>
      <c r="S110" s="105">
        <v>100</v>
      </c>
      <c r="T110" s="105">
        <v>100</v>
      </c>
      <c r="U110" s="105">
        <v>100</v>
      </c>
      <c r="V110" s="105">
        <v>100</v>
      </c>
      <c r="W110" s="105">
        <v>100</v>
      </c>
      <c r="X110" s="105">
        <v>100</v>
      </c>
    </row>
    <row r="111" spans="1:24" ht="124.9" customHeight="1">
      <c r="A111" s="112"/>
      <c r="B111" s="112"/>
      <c r="C111" s="115"/>
      <c r="D111" s="115"/>
      <c r="E111" s="112"/>
      <c r="F111" s="48" t="s">
        <v>26</v>
      </c>
      <c r="G111" s="29">
        <f>SUM(H111:N111)</f>
        <v>76309626.989999995</v>
      </c>
      <c r="H111" s="29">
        <v>9479569.1400000006</v>
      </c>
      <c r="I111" s="29">
        <v>10539254</v>
      </c>
      <c r="J111" s="29">
        <v>11258160.77</v>
      </c>
      <c r="K111" s="29">
        <v>11258160.77</v>
      </c>
      <c r="L111" s="29">
        <v>11258160.77</v>
      </c>
      <c r="M111" s="29">
        <v>11258160.77</v>
      </c>
      <c r="N111" s="29">
        <v>11258160.77</v>
      </c>
      <c r="O111" s="103"/>
      <c r="P111" s="106"/>
      <c r="Q111" s="106"/>
      <c r="R111" s="106"/>
      <c r="S111" s="106"/>
      <c r="T111" s="106"/>
      <c r="U111" s="106"/>
      <c r="V111" s="106"/>
      <c r="W111" s="106"/>
      <c r="X111" s="106"/>
    </row>
    <row r="112" spans="1:24" ht="66.75" customHeight="1">
      <c r="A112" s="113"/>
      <c r="B112" s="113"/>
      <c r="C112" s="116"/>
      <c r="D112" s="116"/>
      <c r="E112" s="113"/>
      <c r="F112" s="48" t="s">
        <v>27</v>
      </c>
      <c r="G112" s="29">
        <f>SUM(H112:N112)</f>
        <v>50037621</v>
      </c>
      <c r="H112" s="30">
        <v>24183671</v>
      </c>
      <c r="I112" s="30">
        <v>25853950</v>
      </c>
      <c r="J112" s="30">
        <v>0</v>
      </c>
      <c r="K112" s="30">
        <v>0</v>
      </c>
      <c r="L112" s="30">
        <v>0</v>
      </c>
      <c r="M112" s="30">
        <v>0</v>
      </c>
      <c r="N112" s="30">
        <v>0</v>
      </c>
      <c r="O112" s="104"/>
      <c r="P112" s="107"/>
      <c r="Q112" s="107"/>
      <c r="R112" s="107"/>
      <c r="S112" s="107"/>
      <c r="T112" s="107"/>
      <c r="U112" s="107"/>
      <c r="V112" s="107"/>
      <c r="W112" s="107"/>
      <c r="X112" s="107"/>
    </row>
    <row r="113" spans="1:24" ht="21" customHeight="1">
      <c r="A113" s="114"/>
      <c r="B113" s="114" t="s">
        <v>153</v>
      </c>
      <c r="C113" s="114">
        <v>2020</v>
      </c>
      <c r="D113" s="114">
        <v>2026</v>
      </c>
      <c r="E113" s="111" t="s">
        <v>28</v>
      </c>
      <c r="F113" s="48" t="s">
        <v>19</v>
      </c>
      <c r="G113" s="29">
        <f>G114+G115</f>
        <v>0</v>
      </c>
      <c r="H113" s="30">
        <f>H114+H115</f>
        <v>0</v>
      </c>
      <c r="I113" s="30"/>
      <c r="J113" s="30"/>
      <c r="K113" s="30"/>
      <c r="L113" s="30"/>
      <c r="M113" s="30"/>
      <c r="N113" s="30"/>
      <c r="O113" s="105" t="s">
        <v>157</v>
      </c>
      <c r="P113" s="105" t="s">
        <v>71</v>
      </c>
      <c r="Q113" s="105">
        <v>100</v>
      </c>
      <c r="R113" s="105">
        <v>100</v>
      </c>
      <c r="S113" s="105"/>
      <c r="T113" s="105"/>
      <c r="U113" s="105"/>
      <c r="V113" s="105"/>
      <c r="W113" s="105"/>
      <c r="X113" s="105"/>
    </row>
    <row r="114" spans="1:24" ht="42.75" customHeight="1">
      <c r="A114" s="115"/>
      <c r="B114" s="115"/>
      <c r="C114" s="115"/>
      <c r="D114" s="115"/>
      <c r="E114" s="112"/>
      <c r="F114" s="48" t="s">
        <v>26</v>
      </c>
      <c r="G114" s="29">
        <f>SUM(H114:N114)</f>
        <v>0</v>
      </c>
      <c r="H114" s="30"/>
      <c r="I114" s="30"/>
      <c r="J114" s="30"/>
      <c r="K114" s="30"/>
      <c r="L114" s="30"/>
      <c r="M114" s="30"/>
      <c r="N114" s="30"/>
      <c r="O114" s="106"/>
      <c r="P114" s="106"/>
      <c r="Q114" s="106"/>
      <c r="R114" s="106"/>
      <c r="S114" s="106"/>
      <c r="T114" s="106"/>
      <c r="U114" s="106"/>
      <c r="V114" s="106"/>
      <c r="W114" s="106"/>
      <c r="X114" s="106"/>
    </row>
    <row r="115" spans="1:24" ht="52.5" customHeight="1">
      <c r="A115" s="116"/>
      <c r="B115" s="116"/>
      <c r="C115" s="116"/>
      <c r="D115" s="116"/>
      <c r="E115" s="113"/>
      <c r="F115" s="48" t="s">
        <v>27</v>
      </c>
      <c r="G115" s="29">
        <f>SUM(H115:N115)</f>
        <v>0</v>
      </c>
      <c r="H115" s="30"/>
      <c r="I115" s="30"/>
      <c r="J115" s="30"/>
      <c r="K115" s="30"/>
      <c r="L115" s="30"/>
      <c r="M115" s="30"/>
      <c r="N115" s="30"/>
      <c r="O115" s="107"/>
      <c r="P115" s="107"/>
      <c r="Q115" s="107"/>
      <c r="R115" s="107"/>
      <c r="S115" s="107"/>
      <c r="T115" s="107"/>
      <c r="U115" s="107"/>
      <c r="V115" s="107"/>
      <c r="W115" s="107"/>
      <c r="X115" s="107"/>
    </row>
    <row r="116" spans="1:24" ht="25.5" customHeight="1">
      <c r="A116" s="114"/>
      <c r="B116" s="114" t="s">
        <v>170</v>
      </c>
      <c r="C116" s="114">
        <v>2020</v>
      </c>
      <c r="D116" s="114">
        <v>2026</v>
      </c>
      <c r="E116" s="111" t="s">
        <v>28</v>
      </c>
      <c r="F116" s="48" t="s">
        <v>19</v>
      </c>
      <c r="G116" s="29">
        <f>G117+G118</f>
        <v>4166956.3699999996</v>
      </c>
      <c r="H116" s="69">
        <f>H117+H118</f>
        <v>694492.7300000001</v>
      </c>
      <c r="I116" s="30">
        <f t="shared" ref="I116:N116" si="38">I117+I118</f>
        <v>3472463.64</v>
      </c>
      <c r="J116" s="30">
        <f t="shared" si="38"/>
        <v>0</v>
      </c>
      <c r="K116" s="30">
        <f t="shared" si="38"/>
        <v>0</v>
      </c>
      <c r="L116" s="30">
        <f t="shared" si="38"/>
        <v>0</v>
      </c>
      <c r="M116" s="30">
        <f t="shared" si="38"/>
        <v>0</v>
      </c>
      <c r="N116" s="30">
        <f t="shared" si="38"/>
        <v>0</v>
      </c>
      <c r="O116" s="105" t="s">
        <v>220</v>
      </c>
      <c r="P116" s="105" t="s">
        <v>71</v>
      </c>
      <c r="Q116" s="105">
        <v>100</v>
      </c>
      <c r="R116" s="105">
        <v>100</v>
      </c>
      <c r="S116" s="105">
        <v>2021</v>
      </c>
      <c r="T116" s="105"/>
      <c r="U116" s="105"/>
      <c r="V116" s="105"/>
      <c r="W116" s="105"/>
      <c r="X116" s="105"/>
    </row>
    <row r="117" spans="1:24" ht="52.5" customHeight="1">
      <c r="A117" s="115"/>
      <c r="B117" s="115"/>
      <c r="C117" s="115"/>
      <c r="D117" s="115"/>
      <c r="E117" s="112"/>
      <c r="F117" s="48" t="s">
        <v>26</v>
      </c>
      <c r="G117" s="29">
        <f>SUM(H117:N117)</f>
        <v>41669.57</v>
      </c>
      <c r="H117" s="69">
        <v>6944.93</v>
      </c>
      <c r="I117" s="30">
        <v>34724.639999999999</v>
      </c>
      <c r="J117" s="30">
        <v>0</v>
      </c>
      <c r="K117" s="30">
        <v>0</v>
      </c>
      <c r="L117" s="30">
        <v>0</v>
      </c>
      <c r="M117" s="30">
        <v>0</v>
      </c>
      <c r="N117" s="30">
        <v>0</v>
      </c>
      <c r="O117" s="106"/>
      <c r="P117" s="106"/>
      <c r="Q117" s="106"/>
      <c r="R117" s="106"/>
      <c r="S117" s="106"/>
      <c r="T117" s="106"/>
      <c r="U117" s="106"/>
      <c r="V117" s="106"/>
      <c r="W117" s="106"/>
      <c r="X117" s="106"/>
    </row>
    <row r="118" spans="1:24" ht="180" customHeight="1">
      <c r="A118" s="115"/>
      <c r="B118" s="116"/>
      <c r="C118" s="116"/>
      <c r="D118" s="116"/>
      <c r="E118" s="113"/>
      <c r="F118" s="48" t="s">
        <v>27</v>
      </c>
      <c r="G118" s="29">
        <f>SUM(H118:N118)</f>
        <v>4125286.8</v>
      </c>
      <c r="H118" s="69">
        <v>687547.8</v>
      </c>
      <c r="I118" s="30">
        <v>3437739</v>
      </c>
      <c r="J118" s="30"/>
      <c r="K118" s="30"/>
      <c r="L118" s="30"/>
      <c r="M118" s="30"/>
      <c r="N118" s="30"/>
      <c r="O118" s="107"/>
      <c r="P118" s="107"/>
      <c r="Q118" s="107"/>
      <c r="R118" s="107"/>
      <c r="S118" s="107"/>
      <c r="T118" s="107"/>
      <c r="U118" s="107"/>
      <c r="V118" s="107"/>
      <c r="W118" s="107"/>
      <c r="X118" s="107"/>
    </row>
    <row r="119" spans="1:24" ht="34.5" customHeight="1">
      <c r="A119" s="47"/>
      <c r="B119" s="114" t="s">
        <v>186</v>
      </c>
      <c r="C119" s="114">
        <v>2020</v>
      </c>
      <c r="D119" s="114">
        <v>2026</v>
      </c>
      <c r="E119" s="111" t="s">
        <v>28</v>
      </c>
      <c r="F119" s="48" t="s">
        <v>19</v>
      </c>
      <c r="G119" s="29">
        <f>G120+G121</f>
        <v>404040.4</v>
      </c>
      <c r="H119" s="69">
        <f>H120+H121</f>
        <v>404040.4</v>
      </c>
      <c r="I119" s="30"/>
      <c r="J119" s="30"/>
      <c r="K119" s="30"/>
      <c r="L119" s="30"/>
      <c r="M119" s="30"/>
      <c r="N119" s="30"/>
      <c r="O119" s="105" t="s">
        <v>171</v>
      </c>
      <c r="P119" s="105" t="s">
        <v>71</v>
      </c>
      <c r="Q119" s="105">
        <v>100</v>
      </c>
      <c r="R119" s="105">
        <v>100</v>
      </c>
      <c r="S119" s="50"/>
      <c r="T119" s="50"/>
      <c r="U119" s="50"/>
      <c r="V119" s="50"/>
      <c r="W119" s="50"/>
      <c r="X119" s="50"/>
    </row>
    <row r="120" spans="1:24" ht="34.5" customHeight="1">
      <c r="A120" s="47"/>
      <c r="B120" s="115"/>
      <c r="C120" s="115"/>
      <c r="D120" s="115"/>
      <c r="E120" s="112"/>
      <c r="F120" s="48" t="s">
        <v>26</v>
      </c>
      <c r="G120" s="29">
        <f>SUM(H120:N120)</f>
        <v>4040.4</v>
      </c>
      <c r="H120" s="69">
        <v>4040.4</v>
      </c>
      <c r="I120" s="30"/>
      <c r="J120" s="30"/>
      <c r="K120" s="30"/>
      <c r="L120" s="30"/>
      <c r="M120" s="30"/>
      <c r="N120" s="30"/>
      <c r="O120" s="106"/>
      <c r="P120" s="106"/>
      <c r="Q120" s="106"/>
      <c r="R120" s="106"/>
      <c r="S120" s="50"/>
      <c r="T120" s="50"/>
      <c r="U120" s="50"/>
      <c r="V120" s="50"/>
      <c r="W120" s="50"/>
      <c r="X120" s="50"/>
    </row>
    <row r="121" spans="1:24" ht="128.25" customHeight="1">
      <c r="A121" s="47"/>
      <c r="B121" s="116"/>
      <c r="C121" s="116"/>
      <c r="D121" s="116"/>
      <c r="E121" s="113"/>
      <c r="F121" s="48" t="s">
        <v>27</v>
      </c>
      <c r="G121" s="29">
        <f>SUM(H121:N121)</f>
        <v>400000</v>
      </c>
      <c r="H121" s="69">
        <v>400000</v>
      </c>
      <c r="I121" s="30"/>
      <c r="J121" s="30"/>
      <c r="K121" s="30"/>
      <c r="L121" s="30"/>
      <c r="M121" s="30"/>
      <c r="N121" s="30"/>
      <c r="O121" s="107"/>
      <c r="P121" s="107"/>
      <c r="Q121" s="107"/>
      <c r="R121" s="107"/>
      <c r="S121" s="50"/>
      <c r="T121" s="50"/>
      <c r="U121" s="50"/>
      <c r="V121" s="50"/>
      <c r="W121" s="50"/>
      <c r="X121" s="50"/>
    </row>
    <row r="122" spans="1:24" ht="43.5" customHeight="1">
      <c r="A122" s="114"/>
      <c r="B122" s="168" t="s">
        <v>142</v>
      </c>
      <c r="C122" s="114">
        <v>2020</v>
      </c>
      <c r="D122" s="114">
        <v>2026</v>
      </c>
      <c r="E122" s="111" t="s">
        <v>28</v>
      </c>
      <c r="F122" s="48" t="s">
        <v>19</v>
      </c>
      <c r="G122" s="29">
        <f t="shared" ref="G122:N122" si="39">G123+G124</f>
        <v>8111941.290000001</v>
      </c>
      <c r="H122" s="30">
        <f t="shared" si="39"/>
        <v>4951558.1700000009</v>
      </c>
      <c r="I122" s="30">
        <f t="shared" si="39"/>
        <v>2760383.12</v>
      </c>
      <c r="J122" s="30">
        <f t="shared" si="39"/>
        <v>80000</v>
      </c>
      <c r="K122" s="30">
        <f t="shared" si="39"/>
        <v>80000</v>
      </c>
      <c r="L122" s="30">
        <f t="shared" si="39"/>
        <v>80000</v>
      </c>
      <c r="M122" s="30">
        <f t="shared" si="39"/>
        <v>80000</v>
      </c>
      <c r="N122" s="30">
        <f t="shared" si="39"/>
        <v>80000</v>
      </c>
      <c r="O122" s="105"/>
      <c r="P122" s="105"/>
      <c r="Q122" s="105"/>
      <c r="R122" s="105"/>
      <c r="S122" s="105"/>
      <c r="T122" s="105"/>
      <c r="U122" s="105"/>
      <c r="V122" s="105"/>
      <c r="W122" s="105"/>
      <c r="X122" s="105"/>
    </row>
    <row r="123" spans="1:24" ht="16.5" customHeight="1">
      <c r="A123" s="115"/>
      <c r="B123" s="169"/>
      <c r="C123" s="115"/>
      <c r="D123" s="115"/>
      <c r="E123" s="112"/>
      <c r="F123" s="48" t="s">
        <v>26</v>
      </c>
      <c r="G123" s="29">
        <f>SUM(H123:N123)</f>
        <v>562195.06000000006</v>
      </c>
      <c r="H123" s="30">
        <f>H126+H129+H132</f>
        <v>49515.94</v>
      </c>
      <c r="I123" s="30">
        <f t="shared" ref="I123:N123" si="40">I126+I129+I132</f>
        <v>112679.12</v>
      </c>
      <c r="J123" s="30">
        <f t="shared" si="40"/>
        <v>80000</v>
      </c>
      <c r="K123" s="30">
        <f t="shared" si="40"/>
        <v>80000</v>
      </c>
      <c r="L123" s="30">
        <f t="shared" si="40"/>
        <v>80000</v>
      </c>
      <c r="M123" s="30">
        <f t="shared" si="40"/>
        <v>80000</v>
      </c>
      <c r="N123" s="30">
        <f t="shared" si="40"/>
        <v>80000</v>
      </c>
      <c r="O123" s="106"/>
      <c r="P123" s="106"/>
      <c r="Q123" s="106"/>
      <c r="R123" s="106"/>
      <c r="S123" s="106"/>
      <c r="T123" s="106"/>
      <c r="U123" s="106"/>
      <c r="V123" s="106"/>
      <c r="W123" s="106"/>
      <c r="X123" s="106"/>
    </row>
    <row r="124" spans="1:24" ht="48" customHeight="1">
      <c r="A124" s="116"/>
      <c r="B124" s="170"/>
      <c r="C124" s="116"/>
      <c r="D124" s="116"/>
      <c r="E124" s="113"/>
      <c r="F124" s="48" t="s">
        <v>27</v>
      </c>
      <c r="G124" s="29">
        <f>SUM(H124:N124)</f>
        <v>7549746.2300000004</v>
      </c>
      <c r="H124" s="30">
        <f>H127+H130+H133</f>
        <v>4902042.2300000004</v>
      </c>
      <c r="I124" s="30">
        <f t="shared" ref="I124:N124" si="41">I127+I130+I133</f>
        <v>2647704</v>
      </c>
      <c r="J124" s="30">
        <f t="shared" si="41"/>
        <v>0</v>
      </c>
      <c r="K124" s="30">
        <f t="shared" si="41"/>
        <v>0</v>
      </c>
      <c r="L124" s="30">
        <f t="shared" si="41"/>
        <v>0</v>
      </c>
      <c r="M124" s="30">
        <f t="shared" si="41"/>
        <v>0</v>
      </c>
      <c r="N124" s="30">
        <f t="shared" si="41"/>
        <v>0</v>
      </c>
      <c r="O124" s="107"/>
      <c r="P124" s="107"/>
      <c r="Q124" s="107"/>
      <c r="R124" s="107"/>
      <c r="S124" s="107"/>
      <c r="T124" s="107"/>
      <c r="U124" s="107"/>
      <c r="V124" s="107"/>
      <c r="W124" s="107"/>
      <c r="X124" s="107"/>
    </row>
    <row r="125" spans="1:24" ht="27.75" customHeight="1">
      <c r="A125" s="114"/>
      <c r="B125" s="168" t="s">
        <v>145</v>
      </c>
      <c r="C125" s="114">
        <v>2020</v>
      </c>
      <c r="D125" s="114">
        <v>2026</v>
      </c>
      <c r="E125" s="111" t="s">
        <v>28</v>
      </c>
      <c r="F125" s="48" t="s">
        <v>19</v>
      </c>
      <c r="G125" s="29">
        <f t="shared" ref="G125:N125" si="42">G126+G127</f>
        <v>982600.28999999992</v>
      </c>
      <c r="H125" s="30">
        <f t="shared" si="42"/>
        <v>969921.16999999993</v>
      </c>
      <c r="I125" s="29">
        <f t="shared" si="42"/>
        <v>12679.12</v>
      </c>
      <c r="J125" s="29">
        <f t="shared" si="42"/>
        <v>0</v>
      </c>
      <c r="K125" s="29">
        <f t="shared" si="42"/>
        <v>0</v>
      </c>
      <c r="L125" s="29">
        <f t="shared" si="42"/>
        <v>0</v>
      </c>
      <c r="M125" s="29">
        <f t="shared" si="42"/>
        <v>0</v>
      </c>
      <c r="N125" s="29">
        <f t="shared" si="42"/>
        <v>0</v>
      </c>
      <c r="O125" s="105" t="s">
        <v>217</v>
      </c>
      <c r="P125" s="105" t="s">
        <v>146</v>
      </c>
      <c r="Q125" s="105"/>
      <c r="R125" s="105">
        <v>1</v>
      </c>
      <c r="S125" s="105">
        <v>3</v>
      </c>
      <c r="T125" s="105"/>
      <c r="U125" s="105"/>
      <c r="V125" s="105"/>
      <c r="W125" s="105"/>
      <c r="X125" s="105"/>
    </row>
    <row r="126" spans="1:24" ht="55.5" customHeight="1">
      <c r="A126" s="115"/>
      <c r="B126" s="169"/>
      <c r="C126" s="115"/>
      <c r="D126" s="115"/>
      <c r="E126" s="112"/>
      <c r="F126" s="48" t="s">
        <v>26</v>
      </c>
      <c r="G126" s="29">
        <f>SUM(H126:N126)</f>
        <v>22378.34</v>
      </c>
      <c r="H126" s="30">
        <v>9699.2199999999993</v>
      </c>
      <c r="I126" s="94">
        <v>12679.12</v>
      </c>
      <c r="J126" s="29">
        <v>0</v>
      </c>
      <c r="K126" s="29">
        <v>0</v>
      </c>
      <c r="L126" s="29">
        <v>0</v>
      </c>
      <c r="M126" s="29">
        <v>0</v>
      </c>
      <c r="N126" s="29">
        <v>0</v>
      </c>
      <c r="O126" s="106"/>
      <c r="P126" s="106"/>
      <c r="Q126" s="106"/>
      <c r="R126" s="106"/>
      <c r="S126" s="106"/>
      <c r="T126" s="106"/>
      <c r="U126" s="106"/>
      <c r="V126" s="106"/>
      <c r="W126" s="106"/>
      <c r="X126" s="106"/>
    </row>
    <row r="127" spans="1:24" ht="114" customHeight="1">
      <c r="A127" s="116"/>
      <c r="B127" s="170"/>
      <c r="C127" s="116"/>
      <c r="D127" s="116"/>
      <c r="E127" s="113"/>
      <c r="F127" s="48" t="s">
        <v>27</v>
      </c>
      <c r="G127" s="29">
        <f>SUM(H127:N127)</f>
        <v>960221.95</v>
      </c>
      <c r="H127" s="30">
        <v>960221.95</v>
      </c>
      <c r="I127" s="30">
        <v>0</v>
      </c>
      <c r="J127" s="30">
        <v>0</v>
      </c>
      <c r="K127" s="30">
        <v>0</v>
      </c>
      <c r="L127" s="30">
        <v>0</v>
      </c>
      <c r="M127" s="30">
        <v>0</v>
      </c>
      <c r="N127" s="30">
        <v>0</v>
      </c>
      <c r="O127" s="107"/>
      <c r="P127" s="107"/>
      <c r="Q127" s="107"/>
      <c r="R127" s="107"/>
      <c r="S127" s="107"/>
      <c r="T127" s="107"/>
      <c r="U127" s="107"/>
      <c r="V127" s="107"/>
      <c r="W127" s="107"/>
      <c r="X127" s="107"/>
    </row>
    <row r="128" spans="1:24" ht="27.75" customHeight="1">
      <c r="A128" s="114"/>
      <c r="B128" s="168" t="s">
        <v>143</v>
      </c>
      <c r="C128" s="114">
        <v>2020</v>
      </c>
      <c r="D128" s="114">
        <v>2026</v>
      </c>
      <c r="E128" s="111" t="s">
        <v>28</v>
      </c>
      <c r="F128" s="48" t="s">
        <v>19</v>
      </c>
      <c r="G128" s="29">
        <f>G129+G130</f>
        <v>6127769</v>
      </c>
      <c r="H128" s="30">
        <f>H129+H130</f>
        <v>3000065</v>
      </c>
      <c r="I128" s="30">
        <f t="shared" ref="I128:J128" si="43">I129+I130</f>
        <v>2727704</v>
      </c>
      <c r="J128" s="30">
        <f t="shared" si="43"/>
        <v>80000</v>
      </c>
      <c r="K128" s="30">
        <f t="shared" ref="K128:N128" si="44">K129+K130</f>
        <v>80000</v>
      </c>
      <c r="L128" s="30">
        <f t="shared" si="44"/>
        <v>80000</v>
      </c>
      <c r="M128" s="30">
        <f t="shared" si="44"/>
        <v>80000</v>
      </c>
      <c r="N128" s="30">
        <f t="shared" si="44"/>
        <v>80000</v>
      </c>
      <c r="O128" s="105" t="s">
        <v>139</v>
      </c>
      <c r="P128" s="105" t="s">
        <v>71</v>
      </c>
      <c r="Q128" s="105">
        <v>100</v>
      </c>
      <c r="R128" s="105">
        <v>100</v>
      </c>
      <c r="S128" s="105">
        <v>100</v>
      </c>
      <c r="T128" s="105">
        <v>100</v>
      </c>
      <c r="U128" s="105">
        <v>100</v>
      </c>
      <c r="V128" s="105">
        <v>100</v>
      </c>
      <c r="W128" s="105">
        <v>100</v>
      </c>
      <c r="X128" s="105">
        <v>100</v>
      </c>
    </row>
    <row r="129" spans="1:24" ht="27.75" customHeight="1">
      <c r="A129" s="115"/>
      <c r="B129" s="169"/>
      <c r="C129" s="115"/>
      <c r="D129" s="115"/>
      <c r="E129" s="112"/>
      <c r="F129" s="48" t="s">
        <v>26</v>
      </c>
      <c r="G129" s="29">
        <f>SUM(H129:N129)</f>
        <v>510001</v>
      </c>
      <c r="H129" s="30">
        <v>30001</v>
      </c>
      <c r="I129" s="30">
        <v>80000</v>
      </c>
      <c r="J129" s="30">
        <v>80000</v>
      </c>
      <c r="K129" s="30">
        <v>80000</v>
      </c>
      <c r="L129" s="30">
        <v>80000</v>
      </c>
      <c r="M129" s="30">
        <v>80000</v>
      </c>
      <c r="N129" s="30">
        <v>80000</v>
      </c>
      <c r="O129" s="106"/>
      <c r="P129" s="106"/>
      <c r="Q129" s="106"/>
      <c r="R129" s="106"/>
      <c r="S129" s="106"/>
      <c r="T129" s="106"/>
      <c r="U129" s="106"/>
      <c r="V129" s="106"/>
      <c r="W129" s="106"/>
      <c r="X129" s="106"/>
    </row>
    <row r="130" spans="1:24" ht="107.25" customHeight="1">
      <c r="A130" s="116"/>
      <c r="B130" s="170"/>
      <c r="C130" s="116"/>
      <c r="D130" s="116"/>
      <c r="E130" s="113"/>
      <c r="F130" s="48" t="s">
        <v>27</v>
      </c>
      <c r="G130" s="29">
        <f>SUM(H130:N130)</f>
        <v>5617768</v>
      </c>
      <c r="H130" s="30">
        <v>2970064</v>
      </c>
      <c r="I130" s="30">
        <v>2647704</v>
      </c>
      <c r="J130" s="30"/>
      <c r="K130" s="30"/>
      <c r="L130" s="30"/>
      <c r="M130" s="30"/>
      <c r="N130" s="30"/>
      <c r="O130" s="107"/>
      <c r="P130" s="107"/>
      <c r="Q130" s="107"/>
      <c r="R130" s="107"/>
      <c r="S130" s="107"/>
      <c r="T130" s="107"/>
      <c r="U130" s="107"/>
      <c r="V130" s="107"/>
      <c r="W130" s="107"/>
      <c r="X130" s="107"/>
    </row>
    <row r="131" spans="1:24" ht="51" customHeight="1">
      <c r="A131" s="114"/>
      <c r="B131" s="168" t="s">
        <v>187</v>
      </c>
      <c r="C131" s="114">
        <v>2020</v>
      </c>
      <c r="D131" s="114">
        <v>2026</v>
      </c>
      <c r="E131" s="111" t="s">
        <v>28</v>
      </c>
      <c r="F131" s="48" t="s">
        <v>19</v>
      </c>
      <c r="G131" s="29">
        <f>G132+G133</f>
        <v>1001572</v>
      </c>
      <c r="H131" s="30">
        <f>H132+H133</f>
        <v>981572</v>
      </c>
      <c r="I131" s="30">
        <f t="shared" ref="I131:N131" si="45">I132+I133</f>
        <v>20000</v>
      </c>
      <c r="J131" s="30">
        <f t="shared" si="45"/>
        <v>0</v>
      </c>
      <c r="K131" s="30">
        <f t="shared" si="45"/>
        <v>0</v>
      </c>
      <c r="L131" s="30">
        <f t="shared" si="45"/>
        <v>0</v>
      </c>
      <c r="M131" s="30">
        <f t="shared" si="45"/>
        <v>0</v>
      </c>
      <c r="N131" s="30">
        <f t="shared" si="45"/>
        <v>0</v>
      </c>
      <c r="O131" s="105" t="s">
        <v>156</v>
      </c>
      <c r="P131" s="105" t="s">
        <v>71</v>
      </c>
      <c r="Q131" s="105">
        <v>100</v>
      </c>
      <c r="R131" s="105">
        <v>100</v>
      </c>
      <c r="S131" s="105">
        <v>100</v>
      </c>
      <c r="T131" s="105"/>
      <c r="U131" s="105"/>
      <c r="V131" s="105"/>
      <c r="W131" s="105"/>
      <c r="X131" s="105"/>
    </row>
    <row r="132" spans="1:24" ht="51" customHeight="1">
      <c r="A132" s="115"/>
      <c r="B132" s="169"/>
      <c r="C132" s="115"/>
      <c r="D132" s="115"/>
      <c r="E132" s="112"/>
      <c r="F132" s="48" t="s">
        <v>26</v>
      </c>
      <c r="G132" s="29">
        <f>SUM(H132:N132)</f>
        <v>29815.72</v>
      </c>
      <c r="H132" s="30">
        <v>9815.7199999999993</v>
      </c>
      <c r="I132" s="30">
        <v>20000</v>
      </c>
      <c r="J132" s="30"/>
      <c r="K132" s="30"/>
      <c r="L132" s="30"/>
      <c r="M132" s="30"/>
      <c r="N132" s="30"/>
      <c r="O132" s="106"/>
      <c r="P132" s="106"/>
      <c r="Q132" s="106"/>
      <c r="R132" s="106"/>
      <c r="S132" s="106"/>
      <c r="T132" s="106"/>
      <c r="U132" s="106"/>
      <c r="V132" s="106"/>
      <c r="W132" s="106"/>
      <c r="X132" s="106"/>
    </row>
    <row r="133" spans="1:24" ht="93" customHeight="1">
      <c r="A133" s="116"/>
      <c r="B133" s="170"/>
      <c r="C133" s="116"/>
      <c r="D133" s="116"/>
      <c r="E133" s="113"/>
      <c r="F133" s="48" t="s">
        <v>27</v>
      </c>
      <c r="G133" s="29">
        <f>SUM(H133:N133)</f>
        <v>971756.28</v>
      </c>
      <c r="H133" s="30">
        <v>971756.28</v>
      </c>
      <c r="I133" s="30"/>
      <c r="J133" s="30"/>
      <c r="K133" s="30"/>
      <c r="L133" s="30"/>
      <c r="M133" s="30"/>
      <c r="N133" s="30"/>
      <c r="O133" s="107"/>
      <c r="P133" s="107"/>
      <c r="Q133" s="107"/>
      <c r="R133" s="107"/>
      <c r="S133" s="107"/>
      <c r="T133" s="107"/>
      <c r="U133" s="107"/>
      <c r="V133" s="107"/>
      <c r="W133" s="107"/>
      <c r="X133" s="107"/>
    </row>
    <row r="134" spans="1:24" ht="15.75" customHeight="1">
      <c r="A134" s="111"/>
      <c r="B134" s="111" t="s">
        <v>134</v>
      </c>
      <c r="C134" s="114">
        <v>2020</v>
      </c>
      <c r="D134" s="114">
        <v>2026</v>
      </c>
      <c r="E134" s="111" t="s">
        <v>25</v>
      </c>
      <c r="F134" s="48" t="s">
        <v>19</v>
      </c>
      <c r="G134" s="29" t="s">
        <v>33</v>
      </c>
      <c r="H134" s="29" t="s">
        <v>33</v>
      </c>
      <c r="I134" s="29" t="s">
        <v>33</v>
      </c>
      <c r="J134" s="29" t="s">
        <v>33</v>
      </c>
      <c r="K134" s="29" t="s">
        <v>33</v>
      </c>
      <c r="L134" s="29" t="s">
        <v>33</v>
      </c>
      <c r="M134" s="29" t="s">
        <v>33</v>
      </c>
      <c r="N134" s="29" t="s">
        <v>33</v>
      </c>
      <c r="O134" s="105" t="s">
        <v>18</v>
      </c>
      <c r="P134" s="105" t="s">
        <v>18</v>
      </c>
      <c r="Q134" s="105" t="s">
        <v>18</v>
      </c>
      <c r="R134" s="105" t="s">
        <v>18</v>
      </c>
      <c r="S134" s="105" t="s">
        <v>18</v>
      </c>
      <c r="T134" s="105" t="s">
        <v>18</v>
      </c>
      <c r="U134" s="105" t="s">
        <v>18</v>
      </c>
      <c r="V134" s="105" t="s">
        <v>18</v>
      </c>
      <c r="W134" s="105" t="s">
        <v>18</v>
      </c>
      <c r="X134" s="105" t="s">
        <v>18</v>
      </c>
    </row>
    <row r="135" spans="1:24" ht="124.9" customHeight="1">
      <c r="A135" s="112"/>
      <c r="B135" s="112"/>
      <c r="C135" s="115"/>
      <c r="D135" s="115"/>
      <c r="E135" s="112"/>
      <c r="F135" s="48" t="s">
        <v>26</v>
      </c>
      <c r="G135" s="29" t="s">
        <v>33</v>
      </c>
      <c r="H135" s="29" t="s">
        <v>33</v>
      </c>
      <c r="I135" s="29" t="s">
        <v>33</v>
      </c>
      <c r="J135" s="29" t="s">
        <v>33</v>
      </c>
      <c r="K135" s="29" t="s">
        <v>33</v>
      </c>
      <c r="L135" s="29" t="s">
        <v>33</v>
      </c>
      <c r="M135" s="29" t="s">
        <v>33</v>
      </c>
      <c r="N135" s="29" t="s">
        <v>33</v>
      </c>
      <c r="O135" s="106"/>
      <c r="P135" s="106"/>
      <c r="Q135" s="106"/>
      <c r="R135" s="106"/>
      <c r="S135" s="106"/>
      <c r="T135" s="106"/>
      <c r="U135" s="106"/>
      <c r="V135" s="106"/>
      <c r="W135" s="106"/>
      <c r="X135" s="106"/>
    </row>
    <row r="136" spans="1:24" ht="62.45" customHeight="1">
      <c r="A136" s="113"/>
      <c r="B136" s="113"/>
      <c r="C136" s="116"/>
      <c r="D136" s="116"/>
      <c r="E136" s="113"/>
      <c r="F136" s="48" t="s">
        <v>27</v>
      </c>
      <c r="G136" s="30" t="s">
        <v>33</v>
      </c>
      <c r="H136" s="30" t="s">
        <v>33</v>
      </c>
      <c r="I136" s="30" t="s">
        <v>33</v>
      </c>
      <c r="J136" s="30" t="s">
        <v>33</v>
      </c>
      <c r="K136" s="30" t="s">
        <v>33</v>
      </c>
      <c r="L136" s="30" t="s">
        <v>33</v>
      </c>
      <c r="M136" s="30" t="s">
        <v>33</v>
      </c>
      <c r="N136" s="30" t="s">
        <v>33</v>
      </c>
      <c r="O136" s="107"/>
      <c r="P136" s="107"/>
      <c r="Q136" s="107"/>
      <c r="R136" s="107"/>
      <c r="S136" s="107"/>
      <c r="T136" s="107"/>
      <c r="U136" s="107"/>
      <c r="V136" s="107"/>
      <c r="W136" s="107"/>
      <c r="X136" s="107"/>
    </row>
    <row r="137" spans="1:24" ht="15.75" customHeight="1">
      <c r="A137" s="111"/>
      <c r="B137" s="111" t="s">
        <v>57</v>
      </c>
      <c r="C137" s="114">
        <v>2020</v>
      </c>
      <c r="D137" s="114">
        <v>2026</v>
      </c>
      <c r="E137" s="111" t="s">
        <v>25</v>
      </c>
      <c r="F137" s="48" t="s">
        <v>19</v>
      </c>
      <c r="G137" s="29">
        <f t="shared" ref="G137:M137" si="46">G138+G139</f>
        <v>28269403.25</v>
      </c>
      <c r="H137" s="29">
        <f t="shared" si="46"/>
        <v>4024821.62</v>
      </c>
      <c r="I137" s="29">
        <f t="shared" si="46"/>
        <v>4469581.63</v>
      </c>
      <c r="J137" s="29">
        <f t="shared" si="46"/>
        <v>3955000</v>
      </c>
      <c r="K137" s="29">
        <f t="shared" si="46"/>
        <v>3955000</v>
      </c>
      <c r="L137" s="29">
        <f t="shared" si="46"/>
        <v>3955000</v>
      </c>
      <c r="M137" s="29">
        <f t="shared" si="46"/>
        <v>3955000</v>
      </c>
      <c r="N137" s="29">
        <f>N138+N139</f>
        <v>3955000</v>
      </c>
      <c r="O137" s="105" t="s">
        <v>18</v>
      </c>
      <c r="P137" s="105" t="s">
        <v>18</v>
      </c>
      <c r="Q137" s="105" t="s">
        <v>18</v>
      </c>
      <c r="R137" s="105" t="s">
        <v>18</v>
      </c>
      <c r="S137" s="105" t="s">
        <v>18</v>
      </c>
      <c r="T137" s="105" t="s">
        <v>18</v>
      </c>
      <c r="U137" s="105" t="s">
        <v>18</v>
      </c>
      <c r="V137" s="105" t="s">
        <v>18</v>
      </c>
      <c r="W137" s="105" t="s">
        <v>18</v>
      </c>
      <c r="X137" s="105" t="s">
        <v>18</v>
      </c>
    </row>
    <row r="138" spans="1:24" ht="124.9" customHeight="1">
      <c r="A138" s="112"/>
      <c r="B138" s="112"/>
      <c r="C138" s="115"/>
      <c r="D138" s="115"/>
      <c r="E138" s="112"/>
      <c r="F138" s="48" t="s">
        <v>26</v>
      </c>
      <c r="G138" s="29">
        <f>SUM(H138:N138)</f>
        <v>28119148.440000001</v>
      </c>
      <c r="H138" s="29">
        <f>H141+H144</f>
        <v>4024821.62</v>
      </c>
      <c r="I138" s="94">
        <f t="shared" ref="I138:N138" si="47">I141+I144</f>
        <v>4319326.82</v>
      </c>
      <c r="J138" s="94">
        <f t="shared" si="47"/>
        <v>3955000</v>
      </c>
      <c r="K138" s="94">
        <f t="shared" si="47"/>
        <v>3955000</v>
      </c>
      <c r="L138" s="94">
        <f t="shared" si="47"/>
        <v>3955000</v>
      </c>
      <c r="M138" s="94">
        <f t="shared" si="47"/>
        <v>3955000</v>
      </c>
      <c r="N138" s="94">
        <f t="shared" si="47"/>
        <v>3955000</v>
      </c>
      <c r="O138" s="106"/>
      <c r="P138" s="106"/>
      <c r="Q138" s="106"/>
      <c r="R138" s="106"/>
      <c r="S138" s="106"/>
      <c r="T138" s="106"/>
      <c r="U138" s="106"/>
      <c r="V138" s="106"/>
      <c r="W138" s="106"/>
      <c r="X138" s="106"/>
    </row>
    <row r="139" spans="1:24" ht="62.45" customHeight="1">
      <c r="A139" s="113"/>
      <c r="B139" s="113"/>
      <c r="C139" s="116"/>
      <c r="D139" s="116"/>
      <c r="E139" s="113"/>
      <c r="F139" s="48" t="s">
        <v>27</v>
      </c>
      <c r="G139" s="29">
        <f>SUM(H139:N139)</f>
        <v>150254.81</v>
      </c>
      <c r="H139" s="30">
        <f>H142+H145</f>
        <v>0</v>
      </c>
      <c r="I139" s="95">
        <f t="shared" ref="I139:N139" si="48">I142+I145</f>
        <v>150254.81</v>
      </c>
      <c r="J139" s="95">
        <f t="shared" si="48"/>
        <v>0</v>
      </c>
      <c r="K139" s="95">
        <f t="shared" si="48"/>
        <v>0</v>
      </c>
      <c r="L139" s="95">
        <f t="shared" si="48"/>
        <v>0</v>
      </c>
      <c r="M139" s="95">
        <f t="shared" si="48"/>
        <v>0</v>
      </c>
      <c r="N139" s="95">
        <f t="shared" si="48"/>
        <v>0</v>
      </c>
      <c r="O139" s="107"/>
      <c r="P139" s="107"/>
      <c r="Q139" s="107"/>
      <c r="R139" s="107"/>
      <c r="S139" s="107"/>
      <c r="T139" s="107"/>
      <c r="U139" s="107"/>
      <c r="V139" s="107"/>
      <c r="W139" s="107"/>
      <c r="X139" s="107"/>
    </row>
    <row r="140" spans="1:24" s="97" customFormat="1" ht="62.45" customHeight="1">
      <c r="A140" s="98"/>
      <c r="B140" s="111" t="s">
        <v>0</v>
      </c>
      <c r="C140" s="114">
        <v>2020</v>
      </c>
      <c r="D140" s="114">
        <v>2026</v>
      </c>
      <c r="E140" s="111" t="s">
        <v>25</v>
      </c>
      <c r="F140" s="96" t="s">
        <v>19</v>
      </c>
      <c r="G140" s="94">
        <f t="shared" ref="G140:M140" si="49">G141+G142</f>
        <v>28119148.440000001</v>
      </c>
      <c r="H140" s="94">
        <f t="shared" si="49"/>
        <v>4024821.62</v>
      </c>
      <c r="I140" s="94">
        <f t="shared" si="49"/>
        <v>4319326.82</v>
      </c>
      <c r="J140" s="94">
        <f t="shared" si="49"/>
        <v>3955000</v>
      </c>
      <c r="K140" s="94">
        <f t="shared" si="49"/>
        <v>3955000</v>
      </c>
      <c r="L140" s="94">
        <f t="shared" si="49"/>
        <v>3955000</v>
      </c>
      <c r="M140" s="94">
        <f t="shared" si="49"/>
        <v>3955000</v>
      </c>
      <c r="N140" s="94">
        <f>N141+N142</f>
        <v>3955000</v>
      </c>
      <c r="O140" s="105" t="s">
        <v>135</v>
      </c>
      <c r="P140" s="105" t="s">
        <v>71</v>
      </c>
      <c r="Q140" s="105"/>
      <c r="R140" s="105">
        <v>100</v>
      </c>
      <c r="S140" s="105">
        <v>100</v>
      </c>
      <c r="T140" s="105">
        <v>100</v>
      </c>
      <c r="U140" s="105">
        <v>100</v>
      </c>
      <c r="V140" s="105">
        <v>100</v>
      </c>
      <c r="W140" s="105">
        <v>100</v>
      </c>
      <c r="X140" s="105">
        <v>100</v>
      </c>
    </row>
    <row r="141" spans="1:24" s="97" customFormat="1" ht="62.45" customHeight="1">
      <c r="A141" s="98"/>
      <c r="B141" s="112"/>
      <c r="C141" s="115"/>
      <c r="D141" s="115"/>
      <c r="E141" s="112"/>
      <c r="F141" s="96" t="s">
        <v>26</v>
      </c>
      <c r="G141" s="94">
        <f>SUM(H141:N141)</f>
        <v>28119148.440000001</v>
      </c>
      <c r="H141" s="94">
        <v>4024821.62</v>
      </c>
      <c r="I141" s="94">
        <v>4319326.82</v>
      </c>
      <c r="J141" s="94">
        <v>3955000</v>
      </c>
      <c r="K141" s="94">
        <v>3955000</v>
      </c>
      <c r="L141" s="94">
        <v>3955000</v>
      </c>
      <c r="M141" s="94">
        <v>3955000</v>
      </c>
      <c r="N141" s="94">
        <v>3955000</v>
      </c>
      <c r="O141" s="106"/>
      <c r="P141" s="106"/>
      <c r="Q141" s="106"/>
      <c r="R141" s="106"/>
      <c r="S141" s="106"/>
      <c r="T141" s="106"/>
      <c r="U141" s="106"/>
      <c r="V141" s="106"/>
      <c r="W141" s="106"/>
      <c r="X141" s="106"/>
    </row>
    <row r="142" spans="1:24" s="97" customFormat="1" ht="62.45" customHeight="1">
      <c r="A142" s="98"/>
      <c r="B142" s="113"/>
      <c r="C142" s="116"/>
      <c r="D142" s="116"/>
      <c r="E142" s="113"/>
      <c r="F142" s="96" t="s">
        <v>27</v>
      </c>
      <c r="G142" s="94">
        <f>SUM(H142:N142)</f>
        <v>0</v>
      </c>
      <c r="H142" s="95"/>
      <c r="I142" s="95"/>
      <c r="J142" s="95"/>
      <c r="K142" s="95"/>
      <c r="L142" s="95"/>
      <c r="M142" s="95"/>
      <c r="N142" s="95"/>
      <c r="O142" s="107"/>
      <c r="P142" s="107"/>
      <c r="Q142" s="107"/>
      <c r="R142" s="107"/>
      <c r="S142" s="107"/>
      <c r="T142" s="107"/>
      <c r="U142" s="107"/>
      <c r="V142" s="107"/>
      <c r="W142" s="107"/>
      <c r="X142" s="107"/>
    </row>
    <row r="143" spans="1:24" ht="15.75" customHeight="1">
      <c r="A143" s="111"/>
      <c r="B143" s="111" t="s">
        <v>221</v>
      </c>
      <c r="C143" s="114">
        <v>2020</v>
      </c>
      <c r="D143" s="114">
        <v>2026</v>
      </c>
      <c r="E143" s="111" t="s">
        <v>25</v>
      </c>
      <c r="F143" s="48" t="s">
        <v>19</v>
      </c>
      <c r="G143" s="29">
        <f t="shared" ref="G143:M143" si="50">G144+G145</f>
        <v>150254.81</v>
      </c>
      <c r="H143" s="29">
        <f t="shared" si="50"/>
        <v>0</v>
      </c>
      <c r="I143" s="29">
        <f t="shared" si="50"/>
        <v>150254.81</v>
      </c>
      <c r="J143" s="29">
        <f t="shared" si="50"/>
        <v>0</v>
      </c>
      <c r="K143" s="29">
        <f t="shared" si="50"/>
        <v>0</v>
      </c>
      <c r="L143" s="29">
        <f t="shared" si="50"/>
        <v>0</v>
      </c>
      <c r="M143" s="29">
        <f t="shared" si="50"/>
        <v>0</v>
      </c>
      <c r="N143" s="29">
        <f>N144+N145</f>
        <v>0</v>
      </c>
      <c r="O143" s="105" t="s">
        <v>135</v>
      </c>
      <c r="P143" s="105" t="s">
        <v>71</v>
      </c>
      <c r="Q143" s="105"/>
      <c r="R143" s="105"/>
      <c r="S143" s="105">
        <v>100</v>
      </c>
      <c r="T143" s="105"/>
      <c r="U143" s="105"/>
      <c r="V143" s="105"/>
      <c r="W143" s="105"/>
      <c r="X143" s="105"/>
    </row>
    <row r="144" spans="1:24" ht="124.9" customHeight="1">
      <c r="A144" s="112"/>
      <c r="B144" s="112"/>
      <c r="C144" s="115"/>
      <c r="D144" s="115"/>
      <c r="E144" s="112"/>
      <c r="F144" s="48" t="s">
        <v>26</v>
      </c>
      <c r="G144" s="29">
        <f>SUM(H144:N144)</f>
        <v>0</v>
      </c>
      <c r="H144" s="29">
        <v>0</v>
      </c>
      <c r="I144" s="29">
        <v>0</v>
      </c>
      <c r="J144" s="29"/>
      <c r="K144" s="29"/>
      <c r="L144" s="29"/>
      <c r="M144" s="29"/>
      <c r="N144" s="29"/>
      <c r="O144" s="106"/>
      <c r="P144" s="106"/>
      <c r="Q144" s="106"/>
      <c r="R144" s="106"/>
      <c r="S144" s="106"/>
      <c r="T144" s="106"/>
      <c r="U144" s="106"/>
      <c r="V144" s="106"/>
      <c r="W144" s="106"/>
      <c r="X144" s="106"/>
    </row>
    <row r="145" spans="1:24" ht="162" customHeight="1">
      <c r="A145" s="113"/>
      <c r="B145" s="113"/>
      <c r="C145" s="116"/>
      <c r="D145" s="116"/>
      <c r="E145" s="113"/>
      <c r="F145" s="48" t="s">
        <v>27</v>
      </c>
      <c r="G145" s="29">
        <f>SUM(H145:N145)</f>
        <v>150254.81</v>
      </c>
      <c r="H145" s="30">
        <v>0</v>
      </c>
      <c r="I145" s="30">
        <v>150254.81</v>
      </c>
      <c r="J145" s="30"/>
      <c r="K145" s="30"/>
      <c r="L145" s="30"/>
      <c r="M145" s="30"/>
      <c r="N145" s="30"/>
      <c r="O145" s="107"/>
      <c r="P145" s="107"/>
      <c r="Q145" s="107"/>
      <c r="R145" s="107"/>
      <c r="S145" s="107"/>
      <c r="T145" s="107"/>
      <c r="U145" s="107"/>
      <c r="V145" s="107"/>
      <c r="W145" s="107"/>
      <c r="X145" s="107"/>
    </row>
    <row r="146" spans="1:24" ht="22.5" customHeight="1">
      <c r="A146" s="213" t="s">
        <v>66</v>
      </c>
      <c r="B146" s="214"/>
      <c r="C146" s="219">
        <v>2020</v>
      </c>
      <c r="D146" s="219">
        <v>2026</v>
      </c>
      <c r="E146" s="210" t="s">
        <v>25</v>
      </c>
      <c r="F146" s="71" t="s">
        <v>19</v>
      </c>
      <c r="G146" s="36">
        <f t="shared" ref="G146:N146" si="51">G147+G148</f>
        <v>2645543350.0299997</v>
      </c>
      <c r="H146" s="36">
        <f t="shared" si="51"/>
        <v>414855771.42000002</v>
      </c>
      <c r="I146" s="36">
        <f t="shared" si="51"/>
        <v>447289365.11000001</v>
      </c>
      <c r="J146" s="36">
        <f t="shared" si="51"/>
        <v>362700053.55000001</v>
      </c>
      <c r="K146" s="36">
        <f t="shared" si="51"/>
        <v>361739387.60000002</v>
      </c>
      <c r="L146" s="36">
        <f t="shared" si="51"/>
        <v>352986257.44999999</v>
      </c>
      <c r="M146" s="36">
        <f t="shared" si="51"/>
        <v>352986257.44999999</v>
      </c>
      <c r="N146" s="36">
        <f t="shared" si="51"/>
        <v>352986257.44999999</v>
      </c>
      <c r="O146" s="123" t="s">
        <v>18</v>
      </c>
      <c r="P146" s="123" t="s">
        <v>18</v>
      </c>
      <c r="Q146" s="123" t="s">
        <v>18</v>
      </c>
      <c r="R146" s="123" t="s">
        <v>18</v>
      </c>
      <c r="S146" s="123" t="s">
        <v>18</v>
      </c>
      <c r="T146" s="123" t="s">
        <v>18</v>
      </c>
      <c r="U146" s="123" t="s">
        <v>18</v>
      </c>
      <c r="V146" s="123" t="s">
        <v>18</v>
      </c>
      <c r="W146" s="123" t="s">
        <v>18</v>
      </c>
      <c r="X146" s="123" t="s">
        <v>18</v>
      </c>
    </row>
    <row r="147" spans="1:24" ht="124.9" customHeight="1">
      <c r="A147" s="215"/>
      <c r="B147" s="216"/>
      <c r="C147" s="220"/>
      <c r="D147" s="220"/>
      <c r="E147" s="211"/>
      <c r="F147" s="71" t="s">
        <v>26</v>
      </c>
      <c r="G147" s="36">
        <f>SUM(H147:N147)</f>
        <v>811813469.73000002</v>
      </c>
      <c r="H147" s="36">
        <f t="shared" ref="H147:N147" si="52">H138+H102+H78+H63+H21+H123</f>
        <v>122163813.94</v>
      </c>
      <c r="I147" s="36">
        <f t="shared" si="52"/>
        <v>129587332.59</v>
      </c>
      <c r="J147" s="36">
        <f t="shared" si="52"/>
        <v>112780997.40000001</v>
      </c>
      <c r="K147" s="36">
        <f t="shared" si="52"/>
        <v>111820331.44999999</v>
      </c>
      <c r="L147" s="36">
        <f t="shared" si="52"/>
        <v>111820331.44999999</v>
      </c>
      <c r="M147" s="36">
        <f t="shared" si="52"/>
        <v>111820331.44999999</v>
      </c>
      <c r="N147" s="36">
        <f t="shared" si="52"/>
        <v>111820331.44999999</v>
      </c>
      <c r="O147" s="124"/>
      <c r="P147" s="124"/>
      <c r="Q147" s="124"/>
      <c r="R147" s="124"/>
      <c r="S147" s="124"/>
      <c r="T147" s="124"/>
      <c r="U147" s="124"/>
      <c r="V147" s="124"/>
      <c r="W147" s="124"/>
      <c r="X147" s="124"/>
    </row>
    <row r="148" spans="1:24" ht="78" customHeight="1">
      <c r="A148" s="217"/>
      <c r="B148" s="218"/>
      <c r="C148" s="221"/>
      <c r="D148" s="221"/>
      <c r="E148" s="212"/>
      <c r="F148" s="71" t="s">
        <v>27</v>
      </c>
      <c r="G148" s="36">
        <f>SUM(H148:N148)</f>
        <v>1833729880.3</v>
      </c>
      <c r="H148" s="35">
        <f>H139+H103+H79+H64+H22+H124</f>
        <v>292691957.48000002</v>
      </c>
      <c r="I148" s="35">
        <f t="shared" ref="I148:N148" si="53">I139+I103+I79+I64+I22+I124</f>
        <v>317702032.52000004</v>
      </c>
      <c r="J148" s="35">
        <f t="shared" si="53"/>
        <v>249919056.15000001</v>
      </c>
      <c r="K148" s="35">
        <f t="shared" si="53"/>
        <v>249919056.15000001</v>
      </c>
      <c r="L148" s="35">
        <f t="shared" si="53"/>
        <v>241165926</v>
      </c>
      <c r="M148" s="35">
        <f t="shared" si="53"/>
        <v>241165926</v>
      </c>
      <c r="N148" s="35">
        <f t="shared" si="53"/>
        <v>241165926</v>
      </c>
      <c r="O148" s="125"/>
      <c r="P148" s="125"/>
      <c r="Q148" s="125"/>
      <c r="R148" s="125"/>
      <c r="S148" s="125"/>
      <c r="T148" s="125"/>
      <c r="U148" s="125"/>
      <c r="V148" s="125"/>
      <c r="W148" s="125"/>
      <c r="X148" s="125"/>
    </row>
    <row r="149" spans="1:24" ht="81.599999999999994" customHeight="1">
      <c r="A149" s="198" t="s">
        <v>67</v>
      </c>
      <c r="B149" s="199"/>
      <c r="C149" s="52"/>
      <c r="D149" s="52"/>
      <c r="E149" s="55"/>
      <c r="F149" s="55"/>
      <c r="G149" s="2"/>
      <c r="H149" s="2"/>
      <c r="I149" s="2"/>
      <c r="J149" s="7"/>
      <c r="K149" s="2"/>
      <c r="L149" s="2"/>
      <c r="M149" s="2"/>
      <c r="N149" s="2"/>
      <c r="O149" s="52"/>
      <c r="P149" s="52"/>
      <c r="Q149" s="52"/>
      <c r="R149" s="52"/>
      <c r="S149" s="52"/>
      <c r="T149" s="52"/>
      <c r="U149" s="52"/>
      <c r="V149" s="52"/>
      <c r="W149" s="52"/>
      <c r="X149" s="52"/>
    </row>
    <row r="150" spans="1:24" ht="46.5" customHeight="1">
      <c r="A150" s="198" t="s">
        <v>32</v>
      </c>
      <c r="B150" s="199"/>
      <c r="C150" s="52">
        <v>2020</v>
      </c>
      <c r="D150" s="52">
        <v>2026</v>
      </c>
      <c r="E150" s="4" t="s">
        <v>33</v>
      </c>
      <c r="F150" s="4" t="s">
        <v>33</v>
      </c>
      <c r="G150" s="4" t="s">
        <v>33</v>
      </c>
      <c r="H150" s="4" t="s">
        <v>33</v>
      </c>
      <c r="I150" s="4" t="s">
        <v>33</v>
      </c>
      <c r="J150" s="32" t="s">
        <v>33</v>
      </c>
      <c r="K150" s="4" t="s">
        <v>33</v>
      </c>
      <c r="L150" s="4" t="s">
        <v>33</v>
      </c>
      <c r="M150" s="4" t="s">
        <v>33</v>
      </c>
      <c r="N150" s="4" t="s">
        <v>33</v>
      </c>
      <c r="O150" s="52"/>
      <c r="P150" s="52"/>
      <c r="Q150" s="52"/>
      <c r="R150" s="52"/>
      <c r="S150" s="52"/>
      <c r="T150" s="52"/>
      <c r="U150" s="52"/>
      <c r="V150" s="52"/>
      <c r="W150" s="52"/>
      <c r="X150" s="52"/>
    </row>
    <row r="151" spans="1:24" ht="31.15" customHeight="1">
      <c r="A151" s="102"/>
      <c r="B151" s="102" t="s">
        <v>34</v>
      </c>
      <c r="C151" s="105">
        <v>2020</v>
      </c>
      <c r="D151" s="105">
        <v>2026</v>
      </c>
      <c r="E151" s="102" t="s">
        <v>160</v>
      </c>
      <c r="F151" s="55" t="s">
        <v>19</v>
      </c>
      <c r="G151" s="4" t="s">
        <v>33</v>
      </c>
      <c r="H151" s="4" t="s">
        <v>33</v>
      </c>
      <c r="I151" s="4" t="s">
        <v>33</v>
      </c>
      <c r="J151" s="32" t="s">
        <v>33</v>
      </c>
      <c r="K151" s="4" t="s">
        <v>33</v>
      </c>
      <c r="L151" s="4" t="s">
        <v>33</v>
      </c>
      <c r="M151" s="4" t="s">
        <v>33</v>
      </c>
      <c r="N151" s="4" t="s">
        <v>33</v>
      </c>
      <c r="O151" s="105"/>
      <c r="P151" s="105"/>
      <c r="Q151" s="105"/>
      <c r="R151" s="105"/>
      <c r="S151" s="105"/>
      <c r="T151" s="105"/>
      <c r="U151" s="105"/>
      <c r="V151" s="105"/>
      <c r="W151" s="105"/>
      <c r="X151" s="105"/>
    </row>
    <row r="152" spans="1:24" ht="124.9" customHeight="1">
      <c r="A152" s="103"/>
      <c r="B152" s="103"/>
      <c r="C152" s="106"/>
      <c r="D152" s="106"/>
      <c r="E152" s="103"/>
      <c r="F152" s="55" t="s">
        <v>26</v>
      </c>
      <c r="G152" s="4" t="s">
        <v>33</v>
      </c>
      <c r="H152" s="4" t="s">
        <v>33</v>
      </c>
      <c r="I152" s="4" t="s">
        <v>33</v>
      </c>
      <c r="J152" s="32" t="s">
        <v>33</v>
      </c>
      <c r="K152" s="4" t="s">
        <v>33</v>
      </c>
      <c r="L152" s="4" t="s">
        <v>33</v>
      </c>
      <c r="M152" s="4" t="s">
        <v>33</v>
      </c>
      <c r="N152" s="4" t="s">
        <v>33</v>
      </c>
      <c r="O152" s="106"/>
      <c r="P152" s="106"/>
      <c r="Q152" s="106"/>
      <c r="R152" s="106"/>
      <c r="S152" s="106"/>
      <c r="T152" s="106"/>
      <c r="U152" s="106"/>
      <c r="V152" s="106"/>
      <c r="W152" s="106"/>
      <c r="X152" s="106"/>
    </row>
    <row r="153" spans="1:24" ht="62.45" customHeight="1">
      <c r="A153" s="104"/>
      <c r="B153" s="104"/>
      <c r="C153" s="107"/>
      <c r="D153" s="107"/>
      <c r="E153" s="104"/>
      <c r="F153" s="55" t="s">
        <v>27</v>
      </c>
      <c r="G153" s="4" t="s">
        <v>33</v>
      </c>
      <c r="H153" s="4" t="s">
        <v>33</v>
      </c>
      <c r="I153" s="4" t="s">
        <v>33</v>
      </c>
      <c r="J153" s="32" t="s">
        <v>33</v>
      </c>
      <c r="K153" s="4" t="s">
        <v>33</v>
      </c>
      <c r="L153" s="4" t="s">
        <v>33</v>
      </c>
      <c r="M153" s="4" t="s">
        <v>33</v>
      </c>
      <c r="N153" s="4" t="s">
        <v>33</v>
      </c>
      <c r="O153" s="107"/>
      <c r="P153" s="107"/>
      <c r="Q153" s="107"/>
      <c r="R153" s="107"/>
      <c r="S153" s="107"/>
      <c r="T153" s="107"/>
      <c r="U153" s="107"/>
      <c r="V153" s="107"/>
      <c r="W153" s="107"/>
      <c r="X153" s="107"/>
    </row>
    <row r="154" spans="1:24" ht="31.15" customHeight="1">
      <c r="A154" s="102"/>
      <c r="B154" s="102" t="s">
        <v>35</v>
      </c>
      <c r="C154" s="105">
        <v>2020</v>
      </c>
      <c r="D154" s="105">
        <v>2026</v>
      </c>
      <c r="E154" s="102" t="s">
        <v>161</v>
      </c>
      <c r="F154" s="55" t="s">
        <v>19</v>
      </c>
      <c r="G154" s="2">
        <f>G155+G156</f>
        <v>150700728.78</v>
      </c>
      <c r="H154" s="7">
        <f>H155+H156</f>
        <v>28350415.420000002</v>
      </c>
      <c r="I154" s="7">
        <f t="shared" ref="I154:N154" si="54">I155+I156</f>
        <v>34434813.359999999</v>
      </c>
      <c r="J154" s="7">
        <f t="shared" si="54"/>
        <v>17743100</v>
      </c>
      <c r="K154" s="7">
        <f t="shared" si="54"/>
        <v>17543100</v>
      </c>
      <c r="L154" s="7">
        <f t="shared" si="54"/>
        <v>17543100</v>
      </c>
      <c r="M154" s="7">
        <f t="shared" si="54"/>
        <v>17543100</v>
      </c>
      <c r="N154" s="7">
        <f t="shared" si="54"/>
        <v>17543100</v>
      </c>
      <c r="O154" s="105"/>
      <c r="P154" s="105"/>
      <c r="Q154" s="105"/>
      <c r="R154" s="105"/>
      <c r="S154" s="105"/>
      <c r="T154" s="105"/>
      <c r="U154" s="105"/>
      <c r="V154" s="105"/>
      <c r="W154" s="105"/>
      <c r="X154" s="105"/>
    </row>
    <row r="155" spans="1:24" ht="54" customHeight="1">
      <c r="A155" s="103"/>
      <c r="B155" s="103"/>
      <c r="C155" s="106"/>
      <c r="D155" s="106"/>
      <c r="E155" s="103"/>
      <c r="F155" s="55" t="s">
        <v>26</v>
      </c>
      <c r="G155" s="2">
        <f>SUM(H155:N155)</f>
        <v>139608665.93000001</v>
      </c>
      <c r="H155" s="7">
        <f>H158+H161+H170+H164+H167</f>
        <v>23686594.57</v>
      </c>
      <c r="I155" s="7">
        <f t="shared" ref="I155:N155" si="55">I158+I161+I170+I164+I167</f>
        <v>28006571.359999999</v>
      </c>
      <c r="J155" s="7">
        <f t="shared" si="55"/>
        <v>17743100</v>
      </c>
      <c r="K155" s="7">
        <f t="shared" si="55"/>
        <v>17543100</v>
      </c>
      <c r="L155" s="7">
        <f t="shared" si="55"/>
        <v>17543100</v>
      </c>
      <c r="M155" s="7">
        <f t="shared" si="55"/>
        <v>17543100</v>
      </c>
      <c r="N155" s="7">
        <f t="shared" si="55"/>
        <v>17543100</v>
      </c>
      <c r="O155" s="106"/>
      <c r="P155" s="106"/>
      <c r="Q155" s="106"/>
      <c r="R155" s="106"/>
      <c r="S155" s="106"/>
      <c r="T155" s="106"/>
      <c r="U155" s="106"/>
      <c r="V155" s="106"/>
      <c r="W155" s="106"/>
      <c r="X155" s="106"/>
    </row>
    <row r="156" spans="1:24" ht="37.5" customHeight="1">
      <c r="A156" s="104"/>
      <c r="B156" s="104"/>
      <c r="C156" s="107"/>
      <c r="D156" s="107"/>
      <c r="E156" s="104"/>
      <c r="F156" s="55" t="s">
        <v>27</v>
      </c>
      <c r="G156" s="2">
        <f>SUM(H156:N156)</f>
        <v>11092062.85</v>
      </c>
      <c r="H156" s="7">
        <f>H159+H162+H171+H165+H168</f>
        <v>4663820.8499999996</v>
      </c>
      <c r="I156" s="7">
        <f t="shared" ref="I156:N156" si="56">I159+I162+I171+I165+I168</f>
        <v>6428242</v>
      </c>
      <c r="J156" s="7">
        <f t="shared" si="56"/>
        <v>0</v>
      </c>
      <c r="K156" s="7">
        <f t="shared" si="56"/>
        <v>0</v>
      </c>
      <c r="L156" s="7">
        <f t="shared" si="56"/>
        <v>0</v>
      </c>
      <c r="M156" s="7">
        <f t="shared" si="56"/>
        <v>0</v>
      </c>
      <c r="N156" s="7">
        <f t="shared" si="56"/>
        <v>0</v>
      </c>
      <c r="O156" s="107"/>
      <c r="P156" s="107"/>
      <c r="Q156" s="107"/>
      <c r="R156" s="107"/>
      <c r="S156" s="107"/>
      <c r="T156" s="107"/>
      <c r="U156" s="107"/>
      <c r="V156" s="107"/>
      <c r="W156" s="107"/>
      <c r="X156" s="107"/>
    </row>
    <row r="157" spans="1:24" ht="15.75" customHeight="1">
      <c r="A157" s="102"/>
      <c r="B157" s="168" t="s">
        <v>36</v>
      </c>
      <c r="C157" s="105">
        <v>2020</v>
      </c>
      <c r="D157" s="105">
        <v>2026</v>
      </c>
      <c r="E157" s="102" t="s">
        <v>162</v>
      </c>
      <c r="F157" s="55" t="s">
        <v>19</v>
      </c>
      <c r="G157" s="2">
        <f>H157+I157+J157+K157+L157+M157</f>
        <v>87063419.24000001</v>
      </c>
      <c r="H157" s="7">
        <f t="shared" ref="H157:M157" si="57">H158+H159</f>
        <v>7312900.3399999999</v>
      </c>
      <c r="I157" s="2">
        <f t="shared" si="57"/>
        <v>9395118.9000000004</v>
      </c>
      <c r="J157" s="7">
        <f>J158+J159</f>
        <v>17726100</v>
      </c>
      <c r="K157" s="2">
        <f t="shared" si="57"/>
        <v>17543100</v>
      </c>
      <c r="L157" s="2">
        <f>L158+L159</f>
        <v>17543100</v>
      </c>
      <c r="M157" s="2">
        <f t="shared" si="57"/>
        <v>17543100</v>
      </c>
      <c r="N157" s="2">
        <f>N158+N159</f>
        <v>17543100</v>
      </c>
      <c r="O157" s="108" t="s">
        <v>74</v>
      </c>
      <c r="P157" s="105" t="s">
        <v>75</v>
      </c>
      <c r="Q157" s="105">
        <f>R157+S157+T157+U157+V157+W157+X157</f>
        <v>57050</v>
      </c>
      <c r="R157" s="105">
        <v>8000</v>
      </c>
      <c r="S157" s="105">
        <v>8050</v>
      </c>
      <c r="T157" s="105">
        <v>8100</v>
      </c>
      <c r="U157" s="105">
        <v>8150</v>
      </c>
      <c r="V157" s="105">
        <v>8200</v>
      </c>
      <c r="W157" s="105">
        <v>8250</v>
      </c>
      <c r="X157" s="105">
        <v>8300</v>
      </c>
    </row>
    <row r="158" spans="1:24" ht="124.9" customHeight="1">
      <c r="A158" s="103"/>
      <c r="B158" s="169"/>
      <c r="C158" s="106"/>
      <c r="D158" s="106"/>
      <c r="E158" s="103"/>
      <c r="F158" s="55" t="s">
        <v>26</v>
      </c>
      <c r="G158" s="2">
        <f>SUM(H158:N158)</f>
        <v>104606519.24000001</v>
      </c>
      <c r="H158" s="7">
        <v>7312900.3399999999</v>
      </c>
      <c r="I158" s="2">
        <v>9395118.9000000004</v>
      </c>
      <c r="J158" s="7">
        <v>17726100</v>
      </c>
      <c r="K158" s="2">
        <v>17543100</v>
      </c>
      <c r="L158" s="7">
        <v>17543100</v>
      </c>
      <c r="M158" s="2">
        <v>17543100</v>
      </c>
      <c r="N158" s="7">
        <v>17543100</v>
      </c>
      <c r="O158" s="109"/>
      <c r="P158" s="106"/>
      <c r="Q158" s="106"/>
      <c r="R158" s="106"/>
      <c r="S158" s="106"/>
      <c r="T158" s="106"/>
      <c r="U158" s="106"/>
      <c r="V158" s="106"/>
      <c r="W158" s="106"/>
      <c r="X158" s="106"/>
    </row>
    <row r="159" spans="1:24" ht="32.25" customHeight="1">
      <c r="A159" s="104"/>
      <c r="B159" s="170"/>
      <c r="C159" s="107"/>
      <c r="D159" s="107"/>
      <c r="E159" s="104"/>
      <c r="F159" s="55" t="s">
        <v>27</v>
      </c>
      <c r="G159" s="2">
        <f>SUM(H159:N159)</f>
        <v>0</v>
      </c>
      <c r="H159" s="2">
        <v>0</v>
      </c>
      <c r="I159" s="2">
        <v>0</v>
      </c>
      <c r="J159" s="7">
        <v>0</v>
      </c>
      <c r="K159" s="2">
        <v>0</v>
      </c>
      <c r="L159" s="2">
        <v>0</v>
      </c>
      <c r="M159" s="2">
        <v>0</v>
      </c>
      <c r="N159" s="2">
        <v>0</v>
      </c>
      <c r="O159" s="110"/>
      <c r="P159" s="107"/>
      <c r="Q159" s="107"/>
      <c r="R159" s="107"/>
      <c r="S159" s="107"/>
      <c r="T159" s="107"/>
      <c r="U159" s="107"/>
      <c r="V159" s="107"/>
      <c r="W159" s="107"/>
      <c r="X159" s="107"/>
    </row>
    <row r="160" spans="1:24" ht="32.25" customHeight="1">
      <c r="A160" s="153"/>
      <c r="B160" s="168" t="s">
        <v>154</v>
      </c>
      <c r="C160" s="105">
        <v>2020</v>
      </c>
      <c r="D160" s="105">
        <v>2026</v>
      </c>
      <c r="E160" s="102" t="s">
        <v>162</v>
      </c>
      <c r="F160" s="55" t="s">
        <v>19</v>
      </c>
      <c r="G160" s="2">
        <f>H160+I160+J160+K160+L160+M160</f>
        <v>42243347.030000001</v>
      </c>
      <c r="H160" s="7">
        <f>H161+H162</f>
        <v>20987010.030000001</v>
      </c>
      <c r="I160" s="7">
        <f t="shared" ref="I160:N160" si="58">I161+I162</f>
        <v>21256337</v>
      </c>
      <c r="J160" s="7">
        <f t="shared" si="58"/>
        <v>0</v>
      </c>
      <c r="K160" s="7">
        <f t="shared" si="58"/>
        <v>0</v>
      </c>
      <c r="L160" s="7">
        <f t="shared" si="58"/>
        <v>0</v>
      </c>
      <c r="M160" s="7">
        <f t="shared" si="58"/>
        <v>0</v>
      </c>
      <c r="N160" s="7">
        <f t="shared" si="58"/>
        <v>0</v>
      </c>
      <c r="O160" s="108" t="s">
        <v>139</v>
      </c>
      <c r="P160" s="105" t="s">
        <v>71</v>
      </c>
      <c r="Q160" s="105">
        <v>100</v>
      </c>
      <c r="R160" s="105">
        <v>100</v>
      </c>
      <c r="S160" s="105"/>
      <c r="T160" s="105"/>
      <c r="U160" s="105"/>
      <c r="V160" s="105"/>
      <c r="W160" s="105"/>
      <c r="X160" s="105"/>
    </row>
    <row r="161" spans="1:24" ht="32.25" customHeight="1">
      <c r="A161" s="154"/>
      <c r="B161" s="169"/>
      <c r="C161" s="106"/>
      <c r="D161" s="106"/>
      <c r="E161" s="103"/>
      <c r="F161" s="55" t="s">
        <v>26</v>
      </c>
      <c r="G161" s="2">
        <f>SUM(H161:N161)</f>
        <v>32701284.18</v>
      </c>
      <c r="H161" s="7">
        <v>16373189.18</v>
      </c>
      <c r="I161" s="2">
        <v>16328095</v>
      </c>
      <c r="J161" s="7"/>
      <c r="K161" s="2"/>
      <c r="L161" s="2"/>
      <c r="M161" s="2"/>
      <c r="N161" s="2"/>
      <c r="O161" s="109"/>
      <c r="P161" s="106"/>
      <c r="Q161" s="106"/>
      <c r="R161" s="106"/>
      <c r="S161" s="106"/>
      <c r="T161" s="106"/>
      <c r="U161" s="106"/>
      <c r="V161" s="106"/>
      <c r="W161" s="106"/>
      <c r="X161" s="106"/>
    </row>
    <row r="162" spans="1:24" ht="32.25" customHeight="1">
      <c r="A162" s="155"/>
      <c r="B162" s="170"/>
      <c r="C162" s="107"/>
      <c r="D162" s="107"/>
      <c r="E162" s="104"/>
      <c r="F162" s="55" t="s">
        <v>27</v>
      </c>
      <c r="G162" s="2">
        <f>SUM(H162:N162)</f>
        <v>9542062.8499999996</v>
      </c>
      <c r="H162" s="2">
        <v>4613820.8499999996</v>
      </c>
      <c r="I162" s="2">
        <v>4928242</v>
      </c>
      <c r="J162" s="7"/>
      <c r="K162" s="2"/>
      <c r="L162" s="2"/>
      <c r="M162" s="2"/>
      <c r="N162" s="2"/>
      <c r="O162" s="110"/>
      <c r="P162" s="107"/>
      <c r="Q162" s="107"/>
      <c r="R162" s="107"/>
      <c r="S162" s="107"/>
      <c r="T162" s="107"/>
      <c r="U162" s="107"/>
      <c r="V162" s="107"/>
      <c r="W162" s="107"/>
      <c r="X162" s="107"/>
    </row>
    <row r="163" spans="1:24" s="65" customFormat="1" ht="32.25" customHeight="1">
      <c r="A163" s="63"/>
      <c r="B163" s="168" t="s">
        <v>181</v>
      </c>
      <c r="C163" s="105">
        <v>2020</v>
      </c>
      <c r="D163" s="105">
        <v>2026</v>
      </c>
      <c r="E163" s="102" t="s">
        <v>162</v>
      </c>
      <c r="F163" s="55" t="s">
        <v>19</v>
      </c>
      <c r="G163" s="2">
        <f>H163+I163+J163+K163+L163+M163</f>
        <v>50505.05</v>
      </c>
      <c r="H163" s="7">
        <f>H164+H165</f>
        <v>50505.05</v>
      </c>
      <c r="I163" s="2"/>
      <c r="J163" s="7"/>
      <c r="K163" s="2"/>
      <c r="L163" s="2"/>
      <c r="M163" s="2"/>
      <c r="N163" s="2"/>
      <c r="O163" s="126" t="s">
        <v>135</v>
      </c>
      <c r="P163" s="119" t="s">
        <v>71</v>
      </c>
      <c r="Q163" s="126">
        <v>100</v>
      </c>
      <c r="R163" s="119">
        <v>100</v>
      </c>
      <c r="S163" s="126"/>
      <c r="T163" s="119"/>
      <c r="U163" s="126"/>
      <c r="V163" s="119"/>
      <c r="W163" s="126"/>
      <c r="X163" s="119"/>
    </row>
    <row r="164" spans="1:24" s="65" customFormat="1" ht="32.25" customHeight="1">
      <c r="A164" s="63"/>
      <c r="B164" s="169"/>
      <c r="C164" s="106"/>
      <c r="D164" s="106"/>
      <c r="E164" s="103"/>
      <c r="F164" s="55" t="s">
        <v>26</v>
      </c>
      <c r="G164" s="2">
        <f>SUM(H164:N164)</f>
        <v>505.05</v>
      </c>
      <c r="H164" s="7">
        <v>505.05</v>
      </c>
      <c r="I164" s="2"/>
      <c r="J164" s="7"/>
      <c r="K164" s="2"/>
      <c r="L164" s="2"/>
      <c r="M164" s="2"/>
      <c r="N164" s="2"/>
      <c r="O164" s="126"/>
      <c r="P164" s="119"/>
      <c r="Q164" s="126"/>
      <c r="R164" s="119"/>
      <c r="S164" s="126"/>
      <c r="T164" s="119"/>
      <c r="U164" s="126"/>
      <c r="V164" s="119"/>
      <c r="W164" s="126"/>
      <c r="X164" s="119"/>
    </row>
    <row r="165" spans="1:24" s="65" customFormat="1" ht="32.25" customHeight="1">
      <c r="A165" s="63"/>
      <c r="B165" s="170"/>
      <c r="C165" s="107"/>
      <c r="D165" s="107"/>
      <c r="E165" s="104"/>
      <c r="F165" s="55" t="s">
        <v>27</v>
      </c>
      <c r="G165" s="2">
        <f>SUM(H165:N165)</f>
        <v>50000</v>
      </c>
      <c r="H165" s="2">
        <v>50000</v>
      </c>
      <c r="I165" s="2"/>
      <c r="J165" s="7"/>
      <c r="K165" s="2"/>
      <c r="L165" s="2"/>
      <c r="M165" s="2"/>
      <c r="N165" s="2"/>
      <c r="O165" s="126"/>
      <c r="P165" s="119"/>
      <c r="Q165" s="126"/>
      <c r="R165" s="119"/>
      <c r="S165" s="126"/>
      <c r="T165" s="119"/>
      <c r="U165" s="126"/>
      <c r="V165" s="119"/>
      <c r="W165" s="126"/>
      <c r="X165" s="119"/>
    </row>
    <row r="166" spans="1:24" s="87" customFormat="1" ht="32.25" customHeight="1">
      <c r="A166" s="84"/>
      <c r="B166" s="168" t="s">
        <v>205</v>
      </c>
      <c r="C166" s="105">
        <v>2021</v>
      </c>
      <c r="D166" s="105">
        <v>2026</v>
      </c>
      <c r="E166" s="102" t="s">
        <v>162</v>
      </c>
      <c r="F166" s="86" t="s">
        <v>19</v>
      </c>
      <c r="G166" s="2">
        <f>H166+I166+J166+K166+L166+M166</f>
        <v>1532151.52</v>
      </c>
      <c r="H166" s="7">
        <f>H167+H168</f>
        <v>0</v>
      </c>
      <c r="I166" s="7">
        <f t="shared" ref="I166:N166" si="59">I167+I168</f>
        <v>1515151.52</v>
      </c>
      <c r="J166" s="7">
        <f t="shared" si="59"/>
        <v>17000</v>
      </c>
      <c r="K166" s="7">
        <f t="shared" si="59"/>
        <v>0</v>
      </c>
      <c r="L166" s="7">
        <f t="shared" si="59"/>
        <v>0</v>
      </c>
      <c r="M166" s="7">
        <f t="shared" si="59"/>
        <v>0</v>
      </c>
      <c r="N166" s="7">
        <f t="shared" si="59"/>
        <v>0</v>
      </c>
      <c r="O166" s="126" t="s">
        <v>135</v>
      </c>
      <c r="P166" s="119" t="s">
        <v>71</v>
      </c>
      <c r="Q166" s="126">
        <v>100</v>
      </c>
      <c r="R166" s="119"/>
      <c r="S166" s="126">
        <v>100</v>
      </c>
      <c r="T166" s="119"/>
      <c r="U166" s="126"/>
      <c r="V166" s="119"/>
      <c r="W166" s="126"/>
      <c r="X166" s="119"/>
    </row>
    <row r="167" spans="1:24" s="87" customFormat="1" ht="32.25" customHeight="1">
      <c r="A167" s="84"/>
      <c r="B167" s="169"/>
      <c r="C167" s="106"/>
      <c r="D167" s="106"/>
      <c r="E167" s="103"/>
      <c r="F167" s="86" t="s">
        <v>26</v>
      </c>
      <c r="G167" s="2">
        <f>SUM(H167:N167)</f>
        <v>32151.52</v>
      </c>
      <c r="H167" s="7">
        <v>0</v>
      </c>
      <c r="I167" s="2">
        <v>15151.52</v>
      </c>
      <c r="J167" s="7">
        <v>17000</v>
      </c>
      <c r="K167" s="2"/>
      <c r="L167" s="2"/>
      <c r="M167" s="2"/>
      <c r="N167" s="2"/>
      <c r="O167" s="126"/>
      <c r="P167" s="119"/>
      <c r="Q167" s="126"/>
      <c r="R167" s="119"/>
      <c r="S167" s="126"/>
      <c r="T167" s="119"/>
      <c r="U167" s="126"/>
      <c r="V167" s="119"/>
      <c r="W167" s="126"/>
      <c r="X167" s="119"/>
    </row>
    <row r="168" spans="1:24" s="87" customFormat="1" ht="32.25" customHeight="1">
      <c r="A168" s="84"/>
      <c r="B168" s="170"/>
      <c r="C168" s="107"/>
      <c r="D168" s="107"/>
      <c r="E168" s="104"/>
      <c r="F168" s="86" t="s">
        <v>27</v>
      </c>
      <c r="G168" s="2">
        <f>SUM(H168:N168)</f>
        <v>1500000</v>
      </c>
      <c r="H168" s="2">
        <v>0</v>
      </c>
      <c r="I168" s="2">
        <v>1500000</v>
      </c>
      <c r="J168" s="7">
        <v>0</v>
      </c>
      <c r="K168" s="2"/>
      <c r="L168" s="2"/>
      <c r="M168" s="2"/>
      <c r="N168" s="2"/>
      <c r="O168" s="126"/>
      <c r="P168" s="119"/>
      <c r="Q168" s="126"/>
      <c r="R168" s="119"/>
      <c r="S168" s="126"/>
      <c r="T168" s="119"/>
      <c r="U168" s="126"/>
      <c r="V168" s="119"/>
      <c r="W168" s="126"/>
      <c r="X168" s="119"/>
    </row>
    <row r="169" spans="1:24" ht="32.25" customHeight="1">
      <c r="A169" s="153"/>
      <c r="B169" s="168" t="s">
        <v>214</v>
      </c>
      <c r="C169" s="105">
        <v>2021</v>
      </c>
      <c r="D169" s="105">
        <v>2026</v>
      </c>
      <c r="E169" s="102" t="s">
        <v>162</v>
      </c>
      <c r="F169" s="55" t="s">
        <v>19</v>
      </c>
      <c r="G169" s="2">
        <f>H169+I169+J169+K169+L169+M169</f>
        <v>2268205.94</v>
      </c>
      <c r="H169" s="7">
        <f>H170+H171</f>
        <v>0</v>
      </c>
      <c r="I169" s="7">
        <f t="shared" ref="I169:N169" si="60">I170+I171</f>
        <v>2268205.94</v>
      </c>
      <c r="J169" s="7">
        <f t="shared" si="60"/>
        <v>0</v>
      </c>
      <c r="K169" s="7">
        <f t="shared" si="60"/>
        <v>0</v>
      </c>
      <c r="L169" s="7">
        <f t="shared" si="60"/>
        <v>0</v>
      </c>
      <c r="M169" s="7">
        <f t="shared" si="60"/>
        <v>0</v>
      </c>
      <c r="N169" s="7">
        <f t="shared" si="60"/>
        <v>0</v>
      </c>
      <c r="O169" s="126" t="s">
        <v>135</v>
      </c>
      <c r="P169" s="119" t="s">
        <v>71</v>
      </c>
      <c r="Q169" s="126">
        <v>100</v>
      </c>
      <c r="R169" s="119"/>
      <c r="S169" s="126">
        <v>100</v>
      </c>
      <c r="T169" s="119"/>
      <c r="U169" s="126"/>
      <c r="V169" s="119"/>
      <c r="W169" s="126"/>
      <c r="X169" s="119"/>
    </row>
    <row r="170" spans="1:24" ht="32.25" customHeight="1">
      <c r="A170" s="154"/>
      <c r="B170" s="169"/>
      <c r="C170" s="106"/>
      <c r="D170" s="106"/>
      <c r="E170" s="103"/>
      <c r="F170" s="55" t="s">
        <v>26</v>
      </c>
      <c r="G170" s="2">
        <f>SUM(H170:N170)</f>
        <v>2268205.94</v>
      </c>
      <c r="H170" s="7">
        <v>0</v>
      </c>
      <c r="I170" s="2">
        <v>2268205.94</v>
      </c>
      <c r="J170" s="7"/>
      <c r="K170" s="2"/>
      <c r="L170" s="2"/>
      <c r="M170" s="2"/>
      <c r="N170" s="2"/>
      <c r="O170" s="126"/>
      <c r="P170" s="119"/>
      <c r="Q170" s="126"/>
      <c r="R170" s="119"/>
      <c r="S170" s="126"/>
      <c r="T170" s="119"/>
      <c r="U170" s="126"/>
      <c r="V170" s="119"/>
      <c r="W170" s="126"/>
      <c r="X170" s="119"/>
    </row>
    <row r="171" spans="1:24" ht="72.599999999999994" customHeight="1">
      <c r="A171" s="155"/>
      <c r="B171" s="170"/>
      <c r="C171" s="107"/>
      <c r="D171" s="107"/>
      <c r="E171" s="104"/>
      <c r="F171" s="55" t="s">
        <v>27</v>
      </c>
      <c r="G171" s="2">
        <f>SUM(H171:N171)</f>
        <v>0</v>
      </c>
      <c r="H171" s="2">
        <v>0</v>
      </c>
      <c r="I171" s="2"/>
      <c r="J171" s="7"/>
      <c r="K171" s="2"/>
      <c r="L171" s="2"/>
      <c r="M171" s="2"/>
      <c r="N171" s="2"/>
      <c r="O171" s="126"/>
      <c r="P171" s="119"/>
      <c r="Q171" s="126"/>
      <c r="R171" s="119"/>
      <c r="S171" s="126"/>
      <c r="T171" s="119"/>
      <c r="U171" s="126"/>
      <c r="V171" s="119"/>
      <c r="W171" s="126"/>
      <c r="X171" s="119"/>
    </row>
    <row r="172" spans="1:24" ht="31.15" customHeight="1">
      <c r="A172" s="204"/>
      <c r="B172" s="102" t="s">
        <v>37</v>
      </c>
      <c r="C172" s="105">
        <v>2020</v>
      </c>
      <c r="D172" s="105">
        <v>2026</v>
      </c>
      <c r="E172" s="102" t="s">
        <v>160</v>
      </c>
      <c r="F172" s="55" t="s">
        <v>19</v>
      </c>
      <c r="G172" s="2" t="s">
        <v>33</v>
      </c>
      <c r="H172" s="2" t="s">
        <v>33</v>
      </c>
      <c r="I172" s="2" t="s">
        <v>33</v>
      </c>
      <c r="J172" s="2" t="s">
        <v>33</v>
      </c>
      <c r="K172" s="2" t="s">
        <v>33</v>
      </c>
      <c r="L172" s="2" t="s">
        <v>33</v>
      </c>
      <c r="M172" s="2" t="s">
        <v>33</v>
      </c>
      <c r="N172" s="2" t="s">
        <v>33</v>
      </c>
      <c r="O172" s="108"/>
      <c r="P172" s="105"/>
      <c r="Q172" s="105"/>
      <c r="R172" s="105"/>
      <c r="S172" s="105"/>
      <c r="T172" s="105"/>
      <c r="U172" s="105"/>
      <c r="V172" s="105"/>
      <c r="W172" s="105"/>
      <c r="X172" s="105"/>
    </row>
    <row r="173" spans="1:24" ht="124.9" customHeight="1">
      <c r="A173" s="205"/>
      <c r="B173" s="103"/>
      <c r="C173" s="106"/>
      <c r="D173" s="106"/>
      <c r="E173" s="103"/>
      <c r="F173" s="55" t="s">
        <v>26</v>
      </c>
      <c r="G173" s="2" t="s">
        <v>33</v>
      </c>
      <c r="H173" s="2" t="s">
        <v>33</v>
      </c>
      <c r="I173" s="2" t="s">
        <v>33</v>
      </c>
      <c r="J173" s="2" t="s">
        <v>33</v>
      </c>
      <c r="K173" s="2" t="s">
        <v>33</v>
      </c>
      <c r="L173" s="2" t="s">
        <v>33</v>
      </c>
      <c r="M173" s="2" t="s">
        <v>33</v>
      </c>
      <c r="N173" s="2" t="s">
        <v>33</v>
      </c>
      <c r="O173" s="109"/>
      <c r="P173" s="106"/>
      <c r="Q173" s="106"/>
      <c r="R173" s="106"/>
      <c r="S173" s="106"/>
      <c r="T173" s="106"/>
      <c r="U173" s="106"/>
      <c r="V173" s="106"/>
      <c r="W173" s="106"/>
      <c r="X173" s="106"/>
    </row>
    <row r="174" spans="1:24" ht="62.45" customHeight="1">
      <c r="A174" s="206"/>
      <c r="B174" s="104"/>
      <c r="C174" s="107"/>
      <c r="D174" s="107"/>
      <c r="E174" s="104"/>
      <c r="F174" s="55" t="s">
        <v>27</v>
      </c>
      <c r="G174" s="2" t="s">
        <v>33</v>
      </c>
      <c r="H174" s="2" t="s">
        <v>33</v>
      </c>
      <c r="I174" s="2" t="s">
        <v>33</v>
      </c>
      <c r="J174" s="2" t="s">
        <v>33</v>
      </c>
      <c r="K174" s="2" t="s">
        <v>33</v>
      </c>
      <c r="L174" s="2" t="s">
        <v>33</v>
      </c>
      <c r="M174" s="2" t="s">
        <v>33</v>
      </c>
      <c r="N174" s="2" t="s">
        <v>33</v>
      </c>
      <c r="O174" s="110"/>
      <c r="P174" s="107"/>
      <c r="Q174" s="107"/>
      <c r="R174" s="107"/>
      <c r="S174" s="107"/>
      <c r="T174" s="107"/>
      <c r="U174" s="107"/>
      <c r="V174" s="107"/>
      <c r="W174" s="107"/>
      <c r="X174" s="107"/>
    </row>
    <row r="175" spans="1:24" ht="31.15" customHeight="1">
      <c r="A175" s="204"/>
      <c r="B175" s="102" t="s">
        <v>38</v>
      </c>
      <c r="C175" s="105">
        <v>2020</v>
      </c>
      <c r="D175" s="105">
        <v>2026</v>
      </c>
      <c r="E175" s="102" t="s">
        <v>162</v>
      </c>
      <c r="F175" s="55" t="s">
        <v>19</v>
      </c>
      <c r="G175" s="2">
        <f>G176+G177</f>
        <v>71767212.280000001</v>
      </c>
      <c r="H175" s="2">
        <f>H176+H177</f>
        <v>13413433.280000001</v>
      </c>
      <c r="I175" s="2">
        <f t="shared" ref="I175:N175" si="61">I176+I177</f>
        <v>13651519</v>
      </c>
      <c r="J175" s="2">
        <f t="shared" si="61"/>
        <v>8940452</v>
      </c>
      <c r="K175" s="2">
        <f t="shared" si="61"/>
        <v>8940452</v>
      </c>
      <c r="L175" s="2">
        <f t="shared" si="61"/>
        <v>8940452</v>
      </c>
      <c r="M175" s="2">
        <f t="shared" si="61"/>
        <v>8940452</v>
      </c>
      <c r="N175" s="2">
        <f t="shared" si="61"/>
        <v>8940452</v>
      </c>
      <c r="O175" s="108"/>
      <c r="P175" s="105"/>
      <c r="Q175" s="105"/>
      <c r="R175" s="105"/>
      <c r="S175" s="105"/>
      <c r="T175" s="105"/>
      <c r="U175" s="105"/>
      <c r="V175" s="105"/>
      <c r="W175" s="105"/>
      <c r="X175" s="105"/>
    </row>
    <row r="176" spans="1:24" ht="124.9" customHeight="1">
      <c r="A176" s="205"/>
      <c r="B176" s="103"/>
      <c r="C176" s="106"/>
      <c r="D176" s="106"/>
      <c r="E176" s="103"/>
      <c r="F176" s="55" t="s">
        <v>26</v>
      </c>
      <c r="G176" s="2">
        <f>SUM(H176:N176)</f>
        <v>67333219.469999999</v>
      </c>
      <c r="H176" s="2">
        <f>H179+H185+H182</f>
        <v>11323040.470000001</v>
      </c>
      <c r="I176" s="2">
        <f>I179+I185+I182</f>
        <v>11307919</v>
      </c>
      <c r="J176" s="2">
        <f t="shared" ref="J176:N176" si="62">J179+J185+J182</f>
        <v>8940452</v>
      </c>
      <c r="K176" s="2">
        <f t="shared" si="62"/>
        <v>8940452</v>
      </c>
      <c r="L176" s="2">
        <f t="shared" si="62"/>
        <v>8940452</v>
      </c>
      <c r="M176" s="2">
        <f t="shared" si="62"/>
        <v>8940452</v>
      </c>
      <c r="N176" s="2">
        <f t="shared" si="62"/>
        <v>8940452</v>
      </c>
      <c r="O176" s="109"/>
      <c r="P176" s="106"/>
      <c r="Q176" s="106"/>
      <c r="R176" s="106"/>
      <c r="S176" s="106"/>
      <c r="T176" s="106"/>
      <c r="U176" s="106"/>
      <c r="V176" s="106"/>
      <c r="W176" s="106"/>
      <c r="X176" s="106"/>
    </row>
    <row r="177" spans="1:24" ht="30.75" customHeight="1">
      <c r="A177" s="206"/>
      <c r="B177" s="104"/>
      <c r="C177" s="107"/>
      <c r="D177" s="107"/>
      <c r="E177" s="104"/>
      <c r="F177" s="55" t="s">
        <v>27</v>
      </c>
      <c r="G177" s="2">
        <f>SUM(H177:N177)</f>
        <v>4433992.8100000005</v>
      </c>
      <c r="H177" s="2">
        <f>H180+H186+H183</f>
        <v>2090392.81</v>
      </c>
      <c r="I177" s="2">
        <f t="shared" ref="I177:N177" si="63">I180+I186+I183</f>
        <v>2343600</v>
      </c>
      <c r="J177" s="2">
        <f t="shared" si="63"/>
        <v>0</v>
      </c>
      <c r="K177" s="2">
        <f t="shared" si="63"/>
        <v>0</v>
      </c>
      <c r="L177" s="2">
        <f t="shared" si="63"/>
        <v>0</v>
      </c>
      <c r="M177" s="2">
        <f t="shared" si="63"/>
        <v>0</v>
      </c>
      <c r="N177" s="2">
        <f t="shared" si="63"/>
        <v>0</v>
      </c>
      <c r="O177" s="110"/>
      <c r="P177" s="107"/>
      <c r="Q177" s="107"/>
      <c r="R177" s="107"/>
      <c r="S177" s="107"/>
      <c r="T177" s="107"/>
      <c r="U177" s="107"/>
      <c r="V177" s="107"/>
      <c r="W177" s="107"/>
      <c r="X177" s="107"/>
    </row>
    <row r="178" spans="1:24" ht="15.75" customHeight="1">
      <c r="A178" s="204"/>
      <c r="B178" s="102" t="s">
        <v>36</v>
      </c>
      <c r="C178" s="105">
        <v>2020</v>
      </c>
      <c r="D178" s="105">
        <v>2026</v>
      </c>
      <c r="E178" s="102" t="s">
        <v>162</v>
      </c>
      <c r="F178" s="55" t="s">
        <v>19</v>
      </c>
      <c r="G178" s="2">
        <f t="shared" ref="G178:M178" si="64">G179+G180</f>
        <v>49392265.469999999</v>
      </c>
      <c r="H178" s="2">
        <f t="shared" si="64"/>
        <v>2237086.4700000002</v>
      </c>
      <c r="I178" s="2">
        <f t="shared" si="64"/>
        <v>2452919</v>
      </c>
      <c r="J178" s="7">
        <f>J179+J180</f>
        <v>8940452</v>
      </c>
      <c r="K178" s="2">
        <f t="shared" si="64"/>
        <v>8940452</v>
      </c>
      <c r="L178" s="2">
        <f t="shared" si="64"/>
        <v>8940452</v>
      </c>
      <c r="M178" s="2">
        <f t="shared" si="64"/>
        <v>8940452</v>
      </c>
      <c r="N178" s="2">
        <f>N179+N180</f>
        <v>8940452</v>
      </c>
      <c r="O178" s="108" t="s">
        <v>76</v>
      </c>
      <c r="P178" s="105" t="s">
        <v>71</v>
      </c>
      <c r="Q178" s="105">
        <v>100</v>
      </c>
      <c r="R178" s="105">
        <v>100</v>
      </c>
      <c r="S178" s="105">
        <v>100</v>
      </c>
      <c r="T178" s="105">
        <v>100</v>
      </c>
      <c r="U178" s="105">
        <v>100</v>
      </c>
      <c r="V178" s="105">
        <v>100</v>
      </c>
      <c r="W178" s="105">
        <v>100</v>
      </c>
      <c r="X178" s="105">
        <v>100</v>
      </c>
    </row>
    <row r="179" spans="1:24" ht="124.9" customHeight="1">
      <c r="A179" s="205"/>
      <c r="B179" s="103"/>
      <c r="C179" s="106"/>
      <c r="D179" s="106"/>
      <c r="E179" s="103"/>
      <c r="F179" s="55" t="s">
        <v>26</v>
      </c>
      <c r="G179" s="2">
        <f>SUM(H179:N179)</f>
        <v>49392265.469999999</v>
      </c>
      <c r="H179" s="2">
        <v>2237086.4700000002</v>
      </c>
      <c r="I179" s="2">
        <v>2452919</v>
      </c>
      <c r="J179" s="7">
        <v>8940452</v>
      </c>
      <c r="K179" s="2">
        <v>8940452</v>
      </c>
      <c r="L179" s="7">
        <v>8940452</v>
      </c>
      <c r="M179" s="2">
        <v>8940452</v>
      </c>
      <c r="N179" s="7">
        <v>8940452</v>
      </c>
      <c r="O179" s="109"/>
      <c r="P179" s="106"/>
      <c r="Q179" s="106"/>
      <c r="R179" s="106"/>
      <c r="S179" s="106"/>
      <c r="T179" s="106"/>
      <c r="U179" s="106"/>
      <c r="V179" s="106"/>
      <c r="W179" s="106"/>
      <c r="X179" s="106"/>
    </row>
    <row r="180" spans="1:24" ht="62.45" customHeight="1">
      <c r="A180" s="206"/>
      <c r="B180" s="104"/>
      <c r="C180" s="107"/>
      <c r="D180" s="107"/>
      <c r="E180" s="104"/>
      <c r="F180" s="55" t="s">
        <v>27</v>
      </c>
      <c r="G180" s="2">
        <f>SUM(H180:N180)</f>
        <v>0</v>
      </c>
      <c r="H180" s="2">
        <v>0</v>
      </c>
      <c r="I180" s="2">
        <v>0</v>
      </c>
      <c r="J180" s="7">
        <v>0</v>
      </c>
      <c r="K180" s="2">
        <v>0</v>
      </c>
      <c r="L180" s="2">
        <v>0</v>
      </c>
      <c r="M180" s="2">
        <v>0</v>
      </c>
      <c r="N180" s="2">
        <v>0</v>
      </c>
      <c r="O180" s="110"/>
      <c r="P180" s="107"/>
      <c r="Q180" s="107"/>
      <c r="R180" s="107"/>
      <c r="S180" s="107"/>
      <c r="T180" s="107"/>
      <c r="U180" s="107"/>
      <c r="V180" s="107"/>
      <c r="W180" s="107"/>
      <c r="X180" s="107"/>
    </row>
    <row r="181" spans="1:24" s="99" customFormat="1" ht="62.45" customHeight="1">
      <c r="A181" s="101"/>
      <c r="B181" s="102" t="s">
        <v>154</v>
      </c>
      <c r="C181" s="105">
        <v>2020</v>
      </c>
      <c r="D181" s="105">
        <v>2026</v>
      </c>
      <c r="E181" s="102" t="s">
        <v>162</v>
      </c>
      <c r="F181" s="100" t="s">
        <v>19</v>
      </c>
      <c r="G181" s="2">
        <f>G182+G183</f>
        <v>22369946.810000002</v>
      </c>
      <c r="H181" s="2">
        <f>H182+H183</f>
        <v>11176346.810000001</v>
      </c>
      <c r="I181" s="2">
        <f t="shared" ref="I181:N181" si="65">I182+I183</f>
        <v>11193600</v>
      </c>
      <c r="J181" s="2">
        <f t="shared" si="65"/>
        <v>0</v>
      </c>
      <c r="K181" s="2">
        <f t="shared" si="65"/>
        <v>0</v>
      </c>
      <c r="L181" s="2">
        <f t="shared" si="65"/>
        <v>0</v>
      </c>
      <c r="M181" s="2">
        <f t="shared" si="65"/>
        <v>0</v>
      </c>
      <c r="N181" s="2">
        <f t="shared" si="65"/>
        <v>0</v>
      </c>
      <c r="O181" s="108" t="s">
        <v>139</v>
      </c>
      <c r="P181" s="105" t="s">
        <v>71</v>
      </c>
      <c r="Q181" s="105">
        <v>100</v>
      </c>
      <c r="R181" s="105">
        <v>100</v>
      </c>
      <c r="S181" s="105"/>
      <c r="T181" s="105"/>
      <c r="U181" s="105"/>
      <c r="V181" s="105"/>
      <c r="W181" s="105"/>
      <c r="X181" s="105"/>
    </row>
    <row r="182" spans="1:24" s="99" customFormat="1" ht="62.45" customHeight="1">
      <c r="A182" s="101"/>
      <c r="B182" s="103"/>
      <c r="C182" s="106"/>
      <c r="D182" s="106"/>
      <c r="E182" s="103"/>
      <c r="F182" s="100" t="s">
        <v>26</v>
      </c>
      <c r="G182" s="2">
        <f>SUM(H182:N182)</f>
        <v>17935954</v>
      </c>
      <c r="H182" s="2">
        <v>9085954</v>
      </c>
      <c r="I182" s="2">
        <v>8850000</v>
      </c>
      <c r="J182" s="7"/>
      <c r="K182" s="2"/>
      <c r="L182" s="2"/>
      <c r="M182" s="2"/>
      <c r="N182" s="2"/>
      <c r="O182" s="109"/>
      <c r="P182" s="106"/>
      <c r="Q182" s="106"/>
      <c r="R182" s="106"/>
      <c r="S182" s="106"/>
      <c r="T182" s="106"/>
      <c r="U182" s="106"/>
      <c r="V182" s="106"/>
      <c r="W182" s="106"/>
      <c r="X182" s="106"/>
    </row>
    <row r="183" spans="1:24" s="99" customFormat="1" ht="62.45" customHeight="1">
      <c r="A183" s="101"/>
      <c r="B183" s="104"/>
      <c r="C183" s="107"/>
      <c r="D183" s="107"/>
      <c r="E183" s="104"/>
      <c r="F183" s="100" t="s">
        <v>27</v>
      </c>
      <c r="G183" s="2">
        <f>SUM(H183:N183)</f>
        <v>4433992.8100000005</v>
      </c>
      <c r="H183" s="2">
        <v>2090392.81</v>
      </c>
      <c r="I183" s="2">
        <v>2343600</v>
      </c>
      <c r="J183" s="7"/>
      <c r="K183" s="2"/>
      <c r="L183" s="2"/>
      <c r="M183" s="2"/>
      <c r="N183" s="2"/>
      <c r="O183" s="110"/>
      <c r="P183" s="107"/>
      <c r="Q183" s="107"/>
      <c r="R183" s="107"/>
      <c r="S183" s="107"/>
      <c r="T183" s="107"/>
      <c r="U183" s="107"/>
      <c r="V183" s="107"/>
      <c r="W183" s="107"/>
      <c r="X183" s="107"/>
    </row>
    <row r="184" spans="1:24" ht="31.15" customHeight="1">
      <c r="A184" s="207"/>
      <c r="B184" s="102" t="s">
        <v>222</v>
      </c>
      <c r="C184" s="105">
        <v>2020</v>
      </c>
      <c r="D184" s="105">
        <v>2026</v>
      </c>
      <c r="E184" s="102" t="s">
        <v>162</v>
      </c>
      <c r="F184" s="55" t="s">
        <v>19</v>
      </c>
      <c r="G184" s="2">
        <f>G185+G186</f>
        <v>5000</v>
      </c>
      <c r="H184" s="2">
        <f>H185+H186</f>
        <v>0</v>
      </c>
      <c r="I184" s="2">
        <f t="shared" ref="I184:N184" si="66">I185+I186</f>
        <v>5000</v>
      </c>
      <c r="J184" s="2">
        <f t="shared" si="66"/>
        <v>0</v>
      </c>
      <c r="K184" s="2">
        <f t="shared" si="66"/>
        <v>0</v>
      </c>
      <c r="L184" s="2">
        <f t="shared" si="66"/>
        <v>0</v>
      </c>
      <c r="M184" s="2">
        <f t="shared" si="66"/>
        <v>0</v>
      </c>
      <c r="N184" s="2">
        <f t="shared" si="66"/>
        <v>0</v>
      </c>
      <c r="O184" s="108" t="s">
        <v>223</v>
      </c>
      <c r="P184" s="105" t="s">
        <v>71</v>
      </c>
      <c r="Q184" s="105">
        <v>100</v>
      </c>
      <c r="R184" s="105"/>
      <c r="S184" s="105">
        <v>1</v>
      </c>
      <c r="T184" s="105"/>
      <c r="U184" s="105"/>
      <c r="V184" s="105"/>
      <c r="W184" s="105"/>
      <c r="X184" s="105"/>
    </row>
    <row r="185" spans="1:24" ht="124.9" customHeight="1">
      <c r="A185" s="208"/>
      <c r="B185" s="103"/>
      <c r="C185" s="106"/>
      <c r="D185" s="106"/>
      <c r="E185" s="103"/>
      <c r="F185" s="55" t="s">
        <v>26</v>
      </c>
      <c r="G185" s="2">
        <f>SUM(H185:N185)</f>
        <v>5000</v>
      </c>
      <c r="H185" s="2">
        <v>0</v>
      </c>
      <c r="I185" s="2">
        <v>5000</v>
      </c>
      <c r="J185" s="7">
        <v>0</v>
      </c>
      <c r="K185" s="7">
        <v>0</v>
      </c>
      <c r="L185" s="7">
        <v>0</v>
      </c>
      <c r="M185" s="7">
        <v>0</v>
      </c>
      <c r="N185" s="7">
        <v>0</v>
      </c>
      <c r="O185" s="109"/>
      <c r="P185" s="106"/>
      <c r="Q185" s="106"/>
      <c r="R185" s="106"/>
      <c r="S185" s="106"/>
      <c r="T185" s="106"/>
      <c r="U185" s="106"/>
      <c r="V185" s="106"/>
      <c r="W185" s="106"/>
      <c r="X185" s="106"/>
    </row>
    <row r="186" spans="1:24" ht="52.5" customHeight="1">
      <c r="A186" s="209"/>
      <c r="B186" s="104"/>
      <c r="C186" s="107"/>
      <c r="D186" s="107"/>
      <c r="E186" s="104"/>
      <c r="F186" s="55" t="s">
        <v>27</v>
      </c>
      <c r="G186" s="2">
        <f>SUM(H186:N186)</f>
        <v>0</v>
      </c>
      <c r="H186" s="2">
        <v>0</v>
      </c>
      <c r="I186" s="2">
        <v>0</v>
      </c>
      <c r="J186" s="7">
        <v>0</v>
      </c>
      <c r="K186" s="7">
        <v>0</v>
      </c>
      <c r="L186" s="7">
        <v>0</v>
      </c>
      <c r="M186" s="7">
        <v>0</v>
      </c>
      <c r="N186" s="7">
        <v>0</v>
      </c>
      <c r="O186" s="110"/>
      <c r="P186" s="107"/>
      <c r="Q186" s="107"/>
      <c r="R186" s="107"/>
      <c r="S186" s="107"/>
      <c r="T186" s="107"/>
      <c r="U186" s="107"/>
      <c r="V186" s="107"/>
      <c r="W186" s="107"/>
      <c r="X186" s="107"/>
    </row>
    <row r="187" spans="1:24" ht="21" customHeight="1">
      <c r="A187" s="165"/>
      <c r="B187" s="102" t="s">
        <v>128</v>
      </c>
      <c r="C187" s="105">
        <v>2020</v>
      </c>
      <c r="D187" s="105">
        <v>2026</v>
      </c>
      <c r="E187" s="102" t="s">
        <v>160</v>
      </c>
      <c r="F187" s="55" t="s">
        <v>19</v>
      </c>
      <c r="G187" s="2" t="s">
        <v>33</v>
      </c>
      <c r="H187" s="2" t="s">
        <v>33</v>
      </c>
      <c r="I187" s="2" t="s">
        <v>33</v>
      </c>
      <c r="J187" s="2" t="s">
        <v>33</v>
      </c>
      <c r="K187" s="2" t="s">
        <v>33</v>
      </c>
      <c r="L187" s="2" t="s">
        <v>33</v>
      </c>
      <c r="M187" s="2" t="s">
        <v>33</v>
      </c>
      <c r="N187" s="2" t="s">
        <v>33</v>
      </c>
      <c r="O187" s="108"/>
      <c r="P187" s="105"/>
      <c r="Q187" s="105"/>
      <c r="R187" s="105"/>
      <c r="S187" s="105"/>
      <c r="T187" s="105"/>
      <c r="U187" s="105"/>
      <c r="V187" s="105"/>
      <c r="W187" s="105"/>
      <c r="X187" s="105"/>
    </row>
    <row r="188" spans="1:24" ht="31.5" customHeight="1">
      <c r="A188" s="166"/>
      <c r="B188" s="103"/>
      <c r="C188" s="106"/>
      <c r="D188" s="106"/>
      <c r="E188" s="103"/>
      <c r="F188" s="55" t="s">
        <v>26</v>
      </c>
      <c r="G188" s="2" t="s">
        <v>33</v>
      </c>
      <c r="H188" s="2" t="s">
        <v>33</v>
      </c>
      <c r="I188" s="2" t="s">
        <v>33</v>
      </c>
      <c r="J188" s="2" t="s">
        <v>33</v>
      </c>
      <c r="K188" s="2" t="s">
        <v>33</v>
      </c>
      <c r="L188" s="2" t="s">
        <v>33</v>
      </c>
      <c r="M188" s="2" t="s">
        <v>33</v>
      </c>
      <c r="N188" s="2" t="s">
        <v>33</v>
      </c>
      <c r="O188" s="109"/>
      <c r="P188" s="106"/>
      <c r="Q188" s="106"/>
      <c r="R188" s="106"/>
      <c r="S188" s="106"/>
      <c r="T188" s="106"/>
      <c r="U188" s="106"/>
      <c r="V188" s="106"/>
      <c r="W188" s="106"/>
      <c r="X188" s="106"/>
    </row>
    <row r="189" spans="1:24" ht="31.5" customHeight="1">
      <c r="A189" s="167"/>
      <c r="B189" s="104"/>
      <c r="C189" s="107"/>
      <c r="D189" s="107"/>
      <c r="E189" s="104"/>
      <c r="F189" s="55" t="s">
        <v>27</v>
      </c>
      <c r="G189" s="2" t="s">
        <v>33</v>
      </c>
      <c r="H189" s="2" t="s">
        <v>33</v>
      </c>
      <c r="I189" s="2" t="s">
        <v>33</v>
      </c>
      <c r="J189" s="2" t="s">
        <v>33</v>
      </c>
      <c r="K189" s="2" t="s">
        <v>33</v>
      </c>
      <c r="L189" s="2" t="s">
        <v>33</v>
      </c>
      <c r="M189" s="2" t="s">
        <v>33</v>
      </c>
      <c r="N189" s="2" t="s">
        <v>33</v>
      </c>
      <c r="O189" s="110"/>
      <c r="P189" s="107"/>
      <c r="Q189" s="107"/>
      <c r="R189" s="107"/>
      <c r="S189" s="107"/>
      <c r="T189" s="107"/>
      <c r="U189" s="107"/>
      <c r="V189" s="107"/>
      <c r="W189" s="107"/>
      <c r="X189" s="107"/>
    </row>
    <row r="190" spans="1:24" ht="21.75" customHeight="1">
      <c r="A190" s="165"/>
      <c r="B190" s="102" t="s">
        <v>39</v>
      </c>
      <c r="C190" s="105">
        <v>2020</v>
      </c>
      <c r="D190" s="105">
        <v>2026</v>
      </c>
      <c r="E190" s="102" t="s">
        <v>162</v>
      </c>
      <c r="F190" s="55" t="s">
        <v>19</v>
      </c>
      <c r="G190" s="2">
        <f>G191+G192</f>
        <v>18825209.219999999</v>
      </c>
      <c r="H190" s="2">
        <f>H191+H192</f>
        <v>2604810.0499999998</v>
      </c>
      <c r="I190" s="2">
        <f>I191+I192</f>
        <v>2897399.17</v>
      </c>
      <c r="J190" s="2">
        <f t="shared" ref="J190:N190" si="67">J191+J192</f>
        <v>2664600</v>
      </c>
      <c r="K190" s="2">
        <f t="shared" si="67"/>
        <v>2664600</v>
      </c>
      <c r="L190" s="2">
        <f t="shared" si="67"/>
        <v>2664600</v>
      </c>
      <c r="M190" s="2">
        <f t="shared" si="67"/>
        <v>2664600</v>
      </c>
      <c r="N190" s="2">
        <f t="shared" si="67"/>
        <v>2664600</v>
      </c>
      <c r="O190" s="108"/>
      <c r="P190" s="128"/>
      <c r="Q190" s="128"/>
      <c r="R190" s="128"/>
      <c r="S190" s="128"/>
      <c r="T190" s="128"/>
      <c r="U190" s="128"/>
      <c r="V190" s="128"/>
      <c r="W190" s="128"/>
      <c r="X190" s="128"/>
    </row>
    <row r="191" spans="1:24" ht="124.9" customHeight="1">
      <c r="A191" s="166"/>
      <c r="B191" s="103"/>
      <c r="C191" s="106"/>
      <c r="D191" s="106"/>
      <c r="E191" s="103"/>
      <c r="F191" s="55" t="s">
        <v>26</v>
      </c>
      <c r="G191" s="2">
        <f>SUM(H191:N191)</f>
        <v>18144530.879999999</v>
      </c>
      <c r="H191" s="2">
        <f>H194+H197</f>
        <v>2288691.71</v>
      </c>
      <c r="I191" s="2">
        <f t="shared" ref="I191:N191" si="68">I194+I197</f>
        <v>2532839.17</v>
      </c>
      <c r="J191" s="2">
        <f t="shared" si="68"/>
        <v>2664600</v>
      </c>
      <c r="K191" s="2">
        <f t="shared" si="68"/>
        <v>2664600</v>
      </c>
      <c r="L191" s="2">
        <f t="shared" si="68"/>
        <v>2664600</v>
      </c>
      <c r="M191" s="2">
        <f t="shared" si="68"/>
        <v>2664600</v>
      </c>
      <c r="N191" s="2">
        <f t="shared" si="68"/>
        <v>2664600</v>
      </c>
      <c r="O191" s="109"/>
      <c r="P191" s="129"/>
      <c r="Q191" s="129"/>
      <c r="R191" s="129"/>
      <c r="S191" s="129"/>
      <c r="T191" s="129"/>
      <c r="U191" s="129"/>
      <c r="V191" s="129"/>
      <c r="W191" s="129"/>
      <c r="X191" s="129"/>
    </row>
    <row r="192" spans="1:24" ht="62.45" customHeight="1">
      <c r="A192" s="167"/>
      <c r="B192" s="104"/>
      <c r="C192" s="107"/>
      <c r="D192" s="107"/>
      <c r="E192" s="104"/>
      <c r="F192" s="55" t="s">
        <v>27</v>
      </c>
      <c r="G192" s="2">
        <f>SUM(H192:N192)</f>
        <v>680678.34000000008</v>
      </c>
      <c r="H192" s="2">
        <f>H195+H198</f>
        <v>316118.34000000003</v>
      </c>
      <c r="I192" s="2">
        <f t="shared" ref="I192:N192" si="69">I195+I198</f>
        <v>364560</v>
      </c>
      <c r="J192" s="2">
        <f t="shared" si="69"/>
        <v>0</v>
      </c>
      <c r="K192" s="2">
        <f t="shared" si="69"/>
        <v>0</v>
      </c>
      <c r="L192" s="2">
        <f t="shared" si="69"/>
        <v>0</v>
      </c>
      <c r="M192" s="2">
        <f t="shared" si="69"/>
        <v>0</v>
      </c>
      <c r="N192" s="2">
        <f t="shared" si="69"/>
        <v>0</v>
      </c>
      <c r="O192" s="110"/>
      <c r="P192" s="130"/>
      <c r="Q192" s="130"/>
      <c r="R192" s="130"/>
      <c r="S192" s="130"/>
      <c r="T192" s="130"/>
      <c r="U192" s="130"/>
      <c r="V192" s="130"/>
      <c r="W192" s="130"/>
      <c r="X192" s="130"/>
    </row>
    <row r="193" spans="1:24" ht="15.75" customHeight="1">
      <c r="A193" s="165"/>
      <c r="B193" s="102" t="s">
        <v>36</v>
      </c>
      <c r="C193" s="105">
        <v>2020</v>
      </c>
      <c r="D193" s="105">
        <v>2026</v>
      </c>
      <c r="E193" s="102" t="s">
        <v>162</v>
      </c>
      <c r="F193" s="55" t="s">
        <v>19</v>
      </c>
      <c r="G193" s="2">
        <f t="shared" ref="G193:M193" si="70">G194+G195</f>
        <v>14338379.060000001</v>
      </c>
      <c r="H193" s="2">
        <f t="shared" si="70"/>
        <v>526139.89</v>
      </c>
      <c r="I193" s="2">
        <f t="shared" si="70"/>
        <v>489239.17</v>
      </c>
      <c r="J193" s="7">
        <f>J194+J195</f>
        <v>2664600</v>
      </c>
      <c r="K193" s="2">
        <f t="shared" si="70"/>
        <v>2664600</v>
      </c>
      <c r="L193" s="2">
        <f t="shared" si="70"/>
        <v>2664600</v>
      </c>
      <c r="M193" s="2">
        <f t="shared" si="70"/>
        <v>2664600</v>
      </c>
      <c r="N193" s="2">
        <f>N194+N195</f>
        <v>2664600</v>
      </c>
      <c r="O193" s="108" t="s">
        <v>77</v>
      </c>
      <c r="P193" s="105" t="s">
        <v>71</v>
      </c>
      <c r="Q193" s="105">
        <v>20</v>
      </c>
      <c r="R193" s="105">
        <v>20</v>
      </c>
      <c r="S193" s="105">
        <v>20</v>
      </c>
      <c r="T193" s="105">
        <v>20</v>
      </c>
      <c r="U193" s="105">
        <v>20</v>
      </c>
      <c r="V193" s="105">
        <v>20</v>
      </c>
      <c r="W193" s="105">
        <v>20</v>
      </c>
      <c r="X193" s="105">
        <v>20</v>
      </c>
    </row>
    <row r="194" spans="1:24" ht="124.9" customHeight="1">
      <c r="A194" s="166"/>
      <c r="B194" s="103"/>
      <c r="C194" s="106"/>
      <c r="D194" s="106"/>
      <c r="E194" s="103"/>
      <c r="F194" s="55" t="s">
        <v>26</v>
      </c>
      <c r="G194" s="2">
        <f>SUM(H194:N194)</f>
        <v>14338379.060000001</v>
      </c>
      <c r="H194" s="2">
        <v>526139.89</v>
      </c>
      <c r="I194" s="2">
        <v>489239.17</v>
      </c>
      <c r="J194" s="7">
        <v>2664600</v>
      </c>
      <c r="K194" s="2">
        <v>2664600</v>
      </c>
      <c r="L194" s="7">
        <v>2664600</v>
      </c>
      <c r="M194" s="2">
        <v>2664600</v>
      </c>
      <c r="N194" s="7">
        <v>2664600</v>
      </c>
      <c r="O194" s="109"/>
      <c r="P194" s="106"/>
      <c r="Q194" s="106"/>
      <c r="R194" s="106"/>
      <c r="S194" s="106"/>
      <c r="T194" s="106"/>
      <c r="U194" s="106"/>
      <c r="V194" s="106"/>
      <c r="W194" s="106"/>
      <c r="X194" s="106"/>
    </row>
    <row r="195" spans="1:24" ht="62.45" customHeight="1">
      <c r="A195" s="167"/>
      <c r="B195" s="104"/>
      <c r="C195" s="107"/>
      <c r="D195" s="107"/>
      <c r="E195" s="104"/>
      <c r="F195" s="55" t="s">
        <v>27</v>
      </c>
      <c r="G195" s="2">
        <f>SUM(H195:N195)</f>
        <v>0</v>
      </c>
      <c r="H195" s="2">
        <v>0</v>
      </c>
      <c r="I195" s="2">
        <v>0</v>
      </c>
      <c r="J195" s="7">
        <v>0</v>
      </c>
      <c r="K195" s="2">
        <v>0</v>
      </c>
      <c r="L195" s="2">
        <v>0</v>
      </c>
      <c r="M195" s="2">
        <v>0</v>
      </c>
      <c r="N195" s="2">
        <v>0</v>
      </c>
      <c r="O195" s="110"/>
      <c r="P195" s="107"/>
      <c r="Q195" s="107"/>
      <c r="R195" s="107"/>
      <c r="S195" s="107"/>
      <c r="T195" s="107"/>
      <c r="U195" s="107"/>
      <c r="V195" s="107"/>
      <c r="W195" s="107"/>
      <c r="X195" s="107"/>
    </row>
    <row r="196" spans="1:24" ht="31.15" customHeight="1">
      <c r="A196" s="153"/>
      <c r="B196" s="105" t="s">
        <v>155</v>
      </c>
      <c r="C196" s="105">
        <v>2020</v>
      </c>
      <c r="D196" s="105">
        <v>2026</v>
      </c>
      <c r="E196" s="102" t="s">
        <v>162</v>
      </c>
      <c r="F196" s="55" t="s">
        <v>19</v>
      </c>
      <c r="G196" s="2">
        <f>G197+G198</f>
        <v>4486830.16</v>
      </c>
      <c r="H196" s="2">
        <f>H197+H198</f>
        <v>2078670.1600000001</v>
      </c>
      <c r="I196" s="2">
        <f t="shared" ref="I196:N196" si="71">I197+I198</f>
        <v>2408160</v>
      </c>
      <c r="J196" s="2">
        <f t="shared" si="71"/>
        <v>0</v>
      </c>
      <c r="K196" s="2">
        <f t="shared" si="71"/>
        <v>0</v>
      </c>
      <c r="L196" s="2">
        <f t="shared" si="71"/>
        <v>0</v>
      </c>
      <c r="M196" s="2">
        <f t="shared" si="71"/>
        <v>0</v>
      </c>
      <c r="N196" s="2">
        <f t="shared" si="71"/>
        <v>0</v>
      </c>
      <c r="O196" s="108" t="s">
        <v>139</v>
      </c>
      <c r="P196" s="105" t="s">
        <v>71</v>
      </c>
      <c r="Q196" s="105">
        <v>100</v>
      </c>
      <c r="R196" s="105">
        <v>100</v>
      </c>
      <c r="S196" s="105"/>
      <c r="T196" s="105"/>
      <c r="U196" s="105"/>
      <c r="V196" s="105"/>
      <c r="W196" s="105"/>
      <c r="X196" s="105"/>
    </row>
    <row r="197" spans="1:24" ht="124.9" customHeight="1">
      <c r="A197" s="154"/>
      <c r="B197" s="106"/>
      <c r="C197" s="106"/>
      <c r="D197" s="106"/>
      <c r="E197" s="103"/>
      <c r="F197" s="55" t="s">
        <v>26</v>
      </c>
      <c r="G197" s="2">
        <f>SUM(H197:N197)</f>
        <v>3806151.8200000003</v>
      </c>
      <c r="H197" s="2">
        <v>1762551.82</v>
      </c>
      <c r="I197" s="2">
        <v>2043600</v>
      </c>
      <c r="J197" s="2"/>
      <c r="K197" s="2"/>
      <c r="L197" s="2"/>
      <c r="M197" s="2"/>
      <c r="N197" s="2"/>
      <c r="O197" s="109"/>
      <c r="P197" s="106"/>
      <c r="Q197" s="106"/>
      <c r="R197" s="106"/>
      <c r="S197" s="106"/>
      <c r="T197" s="106"/>
      <c r="U197" s="106"/>
      <c r="V197" s="106"/>
      <c r="W197" s="106"/>
      <c r="X197" s="106"/>
    </row>
    <row r="198" spans="1:24" ht="62.45" customHeight="1">
      <c r="A198" s="155"/>
      <c r="B198" s="107"/>
      <c r="C198" s="107"/>
      <c r="D198" s="107"/>
      <c r="E198" s="104"/>
      <c r="F198" s="55" t="s">
        <v>27</v>
      </c>
      <c r="G198" s="2">
        <f>SUM(H198:N198)</f>
        <v>680678.34000000008</v>
      </c>
      <c r="H198" s="2">
        <v>316118.34000000003</v>
      </c>
      <c r="I198" s="2">
        <v>364560</v>
      </c>
      <c r="J198" s="7"/>
      <c r="K198" s="2"/>
      <c r="L198" s="2"/>
      <c r="M198" s="2"/>
      <c r="N198" s="2"/>
      <c r="O198" s="110"/>
      <c r="P198" s="107"/>
      <c r="Q198" s="107"/>
      <c r="R198" s="107"/>
      <c r="S198" s="107"/>
      <c r="T198" s="107"/>
      <c r="U198" s="107"/>
      <c r="V198" s="107"/>
      <c r="W198" s="107"/>
      <c r="X198" s="107"/>
    </row>
    <row r="199" spans="1:24" ht="19.5" customHeight="1">
      <c r="A199" s="165"/>
      <c r="B199" s="102" t="s">
        <v>40</v>
      </c>
      <c r="C199" s="105">
        <v>2020</v>
      </c>
      <c r="D199" s="105">
        <v>2026</v>
      </c>
      <c r="E199" s="102" t="s">
        <v>158</v>
      </c>
      <c r="F199" s="55" t="s">
        <v>19</v>
      </c>
      <c r="G199" s="2">
        <f>G200+G201</f>
        <v>54336876.350000001</v>
      </c>
      <c r="H199" s="2">
        <f>H200+H201</f>
        <v>16272362.75</v>
      </c>
      <c r="I199" s="2">
        <f t="shared" ref="I199:N199" si="72">I200+I201</f>
        <v>9372862.2400000002</v>
      </c>
      <c r="J199" s="2">
        <f t="shared" si="72"/>
        <v>6096742.3600000003</v>
      </c>
      <c r="K199" s="2">
        <f t="shared" si="72"/>
        <v>5648727.25</v>
      </c>
      <c r="L199" s="2">
        <f t="shared" si="72"/>
        <v>5648727.25</v>
      </c>
      <c r="M199" s="2">
        <f t="shared" si="72"/>
        <v>5648727.25</v>
      </c>
      <c r="N199" s="2">
        <f t="shared" si="72"/>
        <v>5648727.25</v>
      </c>
      <c r="O199" s="108"/>
      <c r="P199" s="105"/>
      <c r="Q199" s="105"/>
      <c r="R199" s="105"/>
      <c r="S199" s="105"/>
      <c r="T199" s="105"/>
      <c r="U199" s="105"/>
      <c r="V199" s="105"/>
      <c r="W199" s="105"/>
      <c r="X199" s="105"/>
    </row>
    <row r="200" spans="1:24" ht="124.9" customHeight="1">
      <c r="A200" s="166"/>
      <c r="B200" s="103"/>
      <c r="C200" s="106"/>
      <c r="D200" s="106"/>
      <c r="E200" s="103"/>
      <c r="F200" s="55" t="s">
        <v>26</v>
      </c>
      <c r="G200" s="2">
        <f>SUM(H200:N200)</f>
        <v>44845352.810000002</v>
      </c>
      <c r="H200" s="2">
        <f>H203+H206+H209+H212+H221+H215+H218</f>
        <v>8232492.209999999</v>
      </c>
      <c r="I200" s="2">
        <f t="shared" ref="I200:N200" si="73">I203+I206+I209+I212+I221+I215+I218</f>
        <v>7921209.2400000002</v>
      </c>
      <c r="J200" s="2">
        <f t="shared" si="73"/>
        <v>6096742.3600000003</v>
      </c>
      <c r="K200" s="2">
        <f t="shared" si="73"/>
        <v>5648727.25</v>
      </c>
      <c r="L200" s="2">
        <f t="shared" si="73"/>
        <v>5648727.25</v>
      </c>
      <c r="M200" s="2">
        <f t="shared" si="73"/>
        <v>5648727.25</v>
      </c>
      <c r="N200" s="2">
        <f t="shared" si="73"/>
        <v>5648727.25</v>
      </c>
      <c r="O200" s="109"/>
      <c r="P200" s="106"/>
      <c r="Q200" s="106"/>
      <c r="R200" s="106"/>
      <c r="S200" s="106"/>
      <c r="T200" s="106"/>
      <c r="U200" s="106"/>
      <c r="V200" s="106"/>
      <c r="W200" s="106"/>
      <c r="X200" s="106"/>
    </row>
    <row r="201" spans="1:24" ht="62.45" customHeight="1">
      <c r="A201" s="167"/>
      <c r="B201" s="104"/>
      <c r="C201" s="107"/>
      <c r="D201" s="107"/>
      <c r="E201" s="104"/>
      <c r="F201" s="55" t="s">
        <v>27</v>
      </c>
      <c r="G201" s="2">
        <f>SUM(H201:N201)</f>
        <v>9491523.5399999991</v>
      </c>
      <c r="H201" s="2">
        <f>H204+H207+H210+H213+H216+H222+H219</f>
        <v>8039870.54</v>
      </c>
      <c r="I201" s="2">
        <f t="shared" ref="I201:N201" si="74">I204+I207+I210+I213+I216+I222+I219</f>
        <v>1451653</v>
      </c>
      <c r="J201" s="2">
        <f t="shared" si="74"/>
        <v>0</v>
      </c>
      <c r="K201" s="2">
        <f t="shared" si="74"/>
        <v>0</v>
      </c>
      <c r="L201" s="2">
        <f t="shared" si="74"/>
        <v>0</v>
      </c>
      <c r="M201" s="2">
        <f t="shared" si="74"/>
        <v>0</v>
      </c>
      <c r="N201" s="2">
        <f t="shared" si="74"/>
        <v>0</v>
      </c>
      <c r="O201" s="110"/>
      <c r="P201" s="107"/>
      <c r="Q201" s="107"/>
      <c r="R201" s="107"/>
      <c r="S201" s="107"/>
      <c r="T201" s="107"/>
      <c r="U201" s="107"/>
      <c r="V201" s="107"/>
      <c r="W201" s="107"/>
      <c r="X201" s="107"/>
    </row>
    <row r="202" spans="1:24" ht="13.5" customHeight="1">
      <c r="A202" s="165"/>
      <c r="B202" s="102" t="s">
        <v>36</v>
      </c>
      <c r="C202" s="105">
        <v>2020</v>
      </c>
      <c r="D202" s="105">
        <v>2026</v>
      </c>
      <c r="E202" s="102" t="s">
        <v>160</v>
      </c>
      <c r="F202" s="55" t="s">
        <v>19</v>
      </c>
      <c r="G202" s="2">
        <f t="shared" ref="G202:L202" si="75">G203+G204</f>
        <v>39299781.460000001</v>
      </c>
      <c r="H202" s="2">
        <f t="shared" si="75"/>
        <v>5244775.8600000003</v>
      </c>
      <c r="I202" s="2">
        <f t="shared" si="75"/>
        <v>5363354.24</v>
      </c>
      <c r="J202" s="7">
        <f t="shared" si="75"/>
        <v>6096742.3600000003</v>
      </c>
      <c r="K202" s="2">
        <f t="shared" si="75"/>
        <v>5648727.25</v>
      </c>
      <c r="L202" s="2">
        <f t="shared" si="75"/>
        <v>5648727.25</v>
      </c>
      <c r="M202" s="2">
        <v>4241099</v>
      </c>
      <c r="N202" s="2">
        <f>N203+N204</f>
        <v>5648727.25</v>
      </c>
      <c r="O202" s="108" t="s">
        <v>78</v>
      </c>
      <c r="P202" s="105" t="s">
        <v>71</v>
      </c>
      <c r="Q202" s="105">
        <v>6.8</v>
      </c>
      <c r="R202" s="105">
        <v>6.8</v>
      </c>
      <c r="S202" s="105">
        <v>6.8</v>
      </c>
      <c r="T202" s="105">
        <v>6.8</v>
      </c>
      <c r="U202" s="105">
        <v>6.8</v>
      </c>
      <c r="V202" s="105">
        <v>6.8</v>
      </c>
      <c r="W202" s="105">
        <v>6.8</v>
      </c>
      <c r="X202" s="105">
        <v>6.8</v>
      </c>
    </row>
    <row r="203" spans="1:24" ht="51.75" customHeight="1">
      <c r="A203" s="166"/>
      <c r="B203" s="103"/>
      <c r="C203" s="106"/>
      <c r="D203" s="106"/>
      <c r="E203" s="103"/>
      <c r="F203" s="55" t="s">
        <v>26</v>
      </c>
      <c r="G203" s="2">
        <f>SUM(H203:N203)</f>
        <v>39299781.460000001</v>
      </c>
      <c r="H203" s="7">
        <v>5244775.8600000003</v>
      </c>
      <c r="I203" s="2">
        <v>5363354.24</v>
      </c>
      <c r="J203" s="7">
        <v>6096742.3600000003</v>
      </c>
      <c r="K203" s="2">
        <v>5648727.25</v>
      </c>
      <c r="L203" s="7">
        <v>5648727.25</v>
      </c>
      <c r="M203" s="2">
        <v>5648727.25</v>
      </c>
      <c r="N203" s="7">
        <v>5648727.25</v>
      </c>
      <c r="O203" s="109"/>
      <c r="P203" s="106"/>
      <c r="Q203" s="106"/>
      <c r="R203" s="106"/>
      <c r="S203" s="106"/>
      <c r="T203" s="106"/>
      <c r="U203" s="106"/>
      <c r="V203" s="106"/>
      <c r="W203" s="106"/>
      <c r="X203" s="106"/>
    </row>
    <row r="204" spans="1:24" ht="30.75" customHeight="1">
      <c r="A204" s="167"/>
      <c r="B204" s="104"/>
      <c r="C204" s="107"/>
      <c r="D204" s="107"/>
      <c r="E204" s="104"/>
      <c r="F204" s="55" t="s">
        <v>27</v>
      </c>
      <c r="G204" s="2">
        <f>SUM(H204:N204)</f>
        <v>0</v>
      </c>
      <c r="H204" s="2">
        <v>0</v>
      </c>
      <c r="I204" s="2">
        <v>0</v>
      </c>
      <c r="J204" s="7">
        <v>0</v>
      </c>
      <c r="K204" s="2">
        <v>0</v>
      </c>
      <c r="L204" s="2">
        <v>0</v>
      </c>
      <c r="M204" s="2">
        <v>0</v>
      </c>
      <c r="N204" s="2">
        <v>0</v>
      </c>
      <c r="O204" s="110"/>
      <c r="P204" s="107"/>
      <c r="Q204" s="107"/>
      <c r="R204" s="107"/>
      <c r="S204" s="107"/>
      <c r="T204" s="107"/>
      <c r="U204" s="107"/>
      <c r="V204" s="107"/>
      <c r="W204" s="107"/>
      <c r="X204" s="107"/>
    </row>
    <row r="205" spans="1:24" ht="30.75" customHeight="1">
      <c r="A205" s="153"/>
      <c r="B205" s="105" t="s">
        <v>155</v>
      </c>
      <c r="C205" s="105">
        <v>2020</v>
      </c>
      <c r="D205" s="105">
        <v>2026</v>
      </c>
      <c r="E205" s="102" t="s">
        <v>160</v>
      </c>
      <c r="F205" s="55" t="s">
        <v>19</v>
      </c>
      <c r="G205" s="2">
        <f>G206+G207</f>
        <v>7743705.79</v>
      </c>
      <c r="H205" s="2">
        <f>H206+H207</f>
        <v>4364234.79</v>
      </c>
      <c r="I205" s="2">
        <f t="shared" ref="I205:N205" si="76">I206+I207</f>
        <v>3379471</v>
      </c>
      <c r="J205" s="2">
        <f t="shared" si="76"/>
        <v>0</v>
      </c>
      <c r="K205" s="2">
        <f t="shared" si="76"/>
        <v>0</v>
      </c>
      <c r="L205" s="2">
        <f t="shared" si="76"/>
        <v>0</v>
      </c>
      <c r="M205" s="2">
        <f t="shared" si="76"/>
        <v>0</v>
      </c>
      <c r="N205" s="2">
        <f t="shared" si="76"/>
        <v>0</v>
      </c>
      <c r="O205" s="108" t="s">
        <v>139</v>
      </c>
      <c r="P205" s="105" t="s">
        <v>71</v>
      </c>
      <c r="Q205" s="105">
        <v>100</v>
      </c>
      <c r="R205" s="105">
        <v>100</v>
      </c>
      <c r="S205" s="105"/>
      <c r="T205" s="105"/>
      <c r="U205" s="105"/>
      <c r="V205" s="105"/>
      <c r="W205" s="105"/>
      <c r="X205" s="105"/>
    </row>
    <row r="206" spans="1:24" ht="30.75" customHeight="1">
      <c r="A206" s="154"/>
      <c r="B206" s="106"/>
      <c r="C206" s="106"/>
      <c r="D206" s="106"/>
      <c r="E206" s="103"/>
      <c r="F206" s="55" t="s">
        <v>26</v>
      </c>
      <c r="G206" s="2">
        <f>SUM(H206:N206)</f>
        <v>5472637.8200000003</v>
      </c>
      <c r="H206" s="7">
        <v>2921082.82</v>
      </c>
      <c r="I206" s="2">
        <v>2551555</v>
      </c>
      <c r="J206" s="7"/>
      <c r="K206" s="2"/>
      <c r="L206" s="2"/>
      <c r="M206" s="2"/>
      <c r="N206" s="2"/>
      <c r="O206" s="109"/>
      <c r="P206" s="106"/>
      <c r="Q206" s="106"/>
      <c r="R206" s="106"/>
      <c r="S206" s="106"/>
      <c r="T206" s="106"/>
      <c r="U206" s="106"/>
      <c r="V206" s="106"/>
      <c r="W206" s="106"/>
      <c r="X206" s="106"/>
    </row>
    <row r="207" spans="1:24" ht="76.5" customHeight="1">
      <c r="A207" s="155"/>
      <c r="B207" s="107"/>
      <c r="C207" s="107"/>
      <c r="D207" s="107"/>
      <c r="E207" s="104"/>
      <c r="F207" s="55" t="s">
        <v>27</v>
      </c>
      <c r="G207" s="2">
        <f>SUM(H207:N207)</f>
        <v>2271067.9699999997</v>
      </c>
      <c r="H207" s="2">
        <v>1443151.97</v>
      </c>
      <c r="I207" s="2">
        <v>827916</v>
      </c>
      <c r="J207" s="7"/>
      <c r="K207" s="2"/>
      <c r="L207" s="2"/>
      <c r="M207" s="2"/>
      <c r="N207" s="2"/>
      <c r="O207" s="110"/>
      <c r="P207" s="107"/>
      <c r="Q207" s="107"/>
      <c r="R207" s="107"/>
      <c r="S207" s="107"/>
      <c r="T207" s="107"/>
      <c r="U207" s="107"/>
      <c r="V207" s="107"/>
      <c r="W207" s="107"/>
      <c r="X207" s="107"/>
    </row>
    <row r="208" spans="1:24" ht="30.75" customHeight="1">
      <c r="A208" s="153"/>
      <c r="B208" s="105" t="s">
        <v>169</v>
      </c>
      <c r="C208" s="105">
        <v>2020</v>
      </c>
      <c r="D208" s="105">
        <v>2026</v>
      </c>
      <c r="E208" s="105" t="s">
        <v>158</v>
      </c>
      <c r="F208" s="55" t="s">
        <v>19</v>
      </c>
      <c r="G208" s="7">
        <f>G209+G210</f>
        <v>3092145.96</v>
      </c>
      <c r="H208" s="7">
        <f>H209+H210</f>
        <v>3092145.96</v>
      </c>
      <c r="I208" s="2"/>
      <c r="J208" s="7"/>
      <c r="K208" s="2"/>
      <c r="L208" s="2"/>
      <c r="M208" s="2"/>
      <c r="N208" s="2"/>
      <c r="O208" s="108" t="s">
        <v>139</v>
      </c>
      <c r="P208" s="105" t="s">
        <v>71</v>
      </c>
      <c r="Q208" s="105">
        <v>100</v>
      </c>
      <c r="R208" s="105">
        <v>100</v>
      </c>
      <c r="S208" s="105"/>
      <c r="T208" s="105"/>
      <c r="U208" s="105"/>
      <c r="V208" s="105"/>
      <c r="W208" s="105"/>
      <c r="X208" s="105"/>
    </row>
    <row r="209" spans="1:24" ht="39" customHeight="1">
      <c r="A209" s="154"/>
      <c r="B209" s="106"/>
      <c r="C209" s="106"/>
      <c r="D209" s="106"/>
      <c r="E209" s="106"/>
      <c r="F209" s="55" t="s">
        <v>26</v>
      </c>
      <c r="G209" s="7">
        <f>SUM(H209:N209)</f>
        <v>30921.46</v>
      </c>
      <c r="H209" s="7">
        <v>30921.46</v>
      </c>
      <c r="I209" s="2"/>
      <c r="J209" s="7"/>
      <c r="K209" s="2"/>
      <c r="L209" s="2"/>
      <c r="M209" s="2"/>
      <c r="N209" s="2"/>
      <c r="O209" s="109"/>
      <c r="P209" s="106"/>
      <c r="Q209" s="106"/>
      <c r="R209" s="106"/>
      <c r="S209" s="106"/>
      <c r="T209" s="106"/>
      <c r="U209" s="106"/>
      <c r="V209" s="106"/>
      <c r="W209" s="106"/>
      <c r="X209" s="106"/>
    </row>
    <row r="210" spans="1:24" ht="57" customHeight="1">
      <c r="A210" s="155"/>
      <c r="B210" s="107"/>
      <c r="C210" s="107"/>
      <c r="D210" s="107"/>
      <c r="E210" s="107"/>
      <c r="F210" s="55" t="s">
        <v>27</v>
      </c>
      <c r="G210" s="7">
        <f>SUM(H210:N210)</f>
        <v>3061224.5</v>
      </c>
      <c r="H210" s="7">
        <v>3061224.5</v>
      </c>
      <c r="I210" s="2"/>
      <c r="J210" s="7"/>
      <c r="K210" s="2"/>
      <c r="L210" s="2"/>
      <c r="M210" s="2"/>
      <c r="N210" s="2"/>
      <c r="O210" s="110"/>
      <c r="P210" s="107"/>
      <c r="Q210" s="107"/>
      <c r="R210" s="107"/>
      <c r="S210" s="107"/>
      <c r="T210" s="107"/>
      <c r="U210" s="107"/>
      <c r="V210" s="107"/>
      <c r="W210" s="107"/>
      <c r="X210" s="107"/>
    </row>
    <row r="211" spans="1:24" ht="30.75" customHeight="1">
      <c r="A211" s="153"/>
      <c r="B211" s="105" t="s">
        <v>168</v>
      </c>
      <c r="C211" s="105">
        <v>2020</v>
      </c>
      <c r="D211" s="105">
        <v>2026</v>
      </c>
      <c r="E211" s="105" t="s">
        <v>158</v>
      </c>
      <c r="F211" s="55" t="s">
        <v>19</v>
      </c>
      <c r="G211" s="2">
        <f>G212+G213</f>
        <v>1380271.17</v>
      </c>
      <c r="H211" s="2">
        <f>H212+H213</f>
        <v>1380271.17</v>
      </c>
      <c r="I211" s="2"/>
      <c r="J211" s="7"/>
      <c r="K211" s="2"/>
      <c r="L211" s="2"/>
      <c r="M211" s="2"/>
      <c r="N211" s="2"/>
      <c r="O211" s="108" t="s">
        <v>167</v>
      </c>
      <c r="P211" s="105" t="s">
        <v>83</v>
      </c>
      <c r="Q211" s="105">
        <v>1</v>
      </c>
      <c r="R211" s="105">
        <v>1</v>
      </c>
      <c r="S211" s="105"/>
      <c r="T211" s="105"/>
      <c r="U211" s="105"/>
      <c r="V211" s="105"/>
      <c r="W211" s="105"/>
      <c r="X211" s="105"/>
    </row>
    <row r="212" spans="1:24" ht="30.75" customHeight="1">
      <c r="A212" s="154"/>
      <c r="B212" s="106"/>
      <c r="C212" s="106"/>
      <c r="D212" s="106"/>
      <c r="E212" s="106"/>
      <c r="F212" s="55" t="s">
        <v>26</v>
      </c>
      <c r="G212" s="2">
        <f>SUM(H212:N212)</f>
        <v>13802.72</v>
      </c>
      <c r="H212" s="7">
        <v>13802.72</v>
      </c>
      <c r="I212" s="2"/>
      <c r="J212" s="7"/>
      <c r="K212" s="2"/>
      <c r="L212" s="2"/>
      <c r="M212" s="2"/>
      <c r="N212" s="2"/>
      <c r="O212" s="109"/>
      <c r="P212" s="106"/>
      <c r="Q212" s="106"/>
      <c r="R212" s="106"/>
      <c r="S212" s="106"/>
      <c r="T212" s="106"/>
      <c r="U212" s="106"/>
      <c r="V212" s="106"/>
      <c r="W212" s="106"/>
      <c r="X212" s="106"/>
    </row>
    <row r="213" spans="1:24" ht="30.75" customHeight="1">
      <c r="A213" s="155"/>
      <c r="B213" s="107"/>
      <c r="C213" s="107"/>
      <c r="D213" s="107"/>
      <c r="E213" s="107"/>
      <c r="F213" s="55" t="s">
        <v>27</v>
      </c>
      <c r="G213" s="2">
        <f>SUM(H213:N213)</f>
        <v>1366468.45</v>
      </c>
      <c r="H213" s="2">
        <v>1366468.45</v>
      </c>
      <c r="I213" s="2"/>
      <c r="J213" s="7"/>
      <c r="K213" s="2"/>
      <c r="L213" s="2"/>
      <c r="M213" s="2"/>
      <c r="N213" s="2"/>
      <c r="O213" s="110"/>
      <c r="P213" s="107"/>
      <c r="Q213" s="107"/>
      <c r="R213" s="107"/>
      <c r="S213" s="107"/>
      <c r="T213" s="107"/>
      <c r="U213" s="107"/>
      <c r="V213" s="107"/>
      <c r="W213" s="107"/>
      <c r="X213" s="107"/>
    </row>
    <row r="214" spans="1:24" ht="30.75" customHeight="1">
      <c r="A214" s="57"/>
      <c r="B214" s="102" t="s">
        <v>178</v>
      </c>
      <c r="C214" s="105">
        <v>2021</v>
      </c>
      <c r="D214" s="105">
        <v>2027</v>
      </c>
      <c r="E214" s="105" t="s">
        <v>158</v>
      </c>
      <c r="F214" s="55" t="s">
        <v>19</v>
      </c>
      <c r="G214" s="2">
        <f>G215+G216</f>
        <v>0</v>
      </c>
      <c r="H214" s="2">
        <f>H215+H216</f>
        <v>0</v>
      </c>
      <c r="I214" s="2"/>
      <c r="J214" s="7"/>
      <c r="K214" s="2"/>
      <c r="L214" s="2"/>
      <c r="M214" s="2"/>
      <c r="N214" s="2"/>
      <c r="O214" s="108" t="s">
        <v>139</v>
      </c>
      <c r="P214" s="105" t="s">
        <v>71</v>
      </c>
      <c r="Q214" s="105">
        <v>100</v>
      </c>
      <c r="R214" s="105">
        <v>100</v>
      </c>
      <c r="S214" s="105"/>
      <c r="T214" s="105"/>
      <c r="U214" s="105"/>
      <c r="V214" s="105"/>
      <c r="W214" s="105"/>
      <c r="X214" s="105"/>
    </row>
    <row r="215" spans="1:24" ht="30.75" customHeight="1">
      <c r="A215" s="57"/>
      <c r="B215" s="103"/>
      <c r="C215" s="106"/>
      <c r="D215" s="106"/>
      <c r="E215" s="106"/>
      <c r="F215" s="55" t="s">
        <v>26</v>
      </c>
      <c r="G215" s="2">
        <f>SUM(H215:N215)</f>
        <v>0</v>
      </c>
      <c r="H215" s="7">
        <v>0</v>
      </c>
      <c r="I215" s="2"/>
      <c r="J215" s="7"/>
      <c r="K215" s="2"/>
      <c r="L215" s="2"/>
      <c r="M215" s="2"/>
      <c r="N215" s="2"/>
      <c r="O215" s="109"/>
      <c r="P215" s="106"/>
      <c r="Q215" s="106"/>
      <c r="R215" s="106"/>
      <c r="S215" s="106"/>
      <c r="T215" s="106"/>
      <c r="U215" s="106"/>
      <c r="V215" s="106"/>
      <c r="W215" s="106"/>
      <c r="X215" s="106"/>
    </row>
    <row r="216" spans="1:24" ht="30.75" customHeight="1">
      <c r="A216" s="57"/>
      <c r="B216" s="104"/>
      <c r="C216" s="107"/>
      <c r="D216" s="107"/>
      <c r="E216" s="107"/>
      <c r="F216" s="55" t="s">
        <v>27</v>
      </c>
      <c r="G216" s="2">
        <f>SUM(H216:N216)</f>
        <v>0</v>
      </c>
      <c r="H216" s="2">
        <v>0</v>
      </c>
      <c r="I216" s="2"/>
      <c r="J216" s="7"/>
      <c r="K216" s="2"/>
      <c r="L216" s="2"/>
      <c r="M216" s="2"/>
      <c r="N216" s="2"/>
      <c r="O216" s="110"/>
      <c r="P216" s="107"/>
      <c r="Q216" s="107"/>
      <c r="R216" s="107"/>
      <c r="S216" s="107"/>
      <c r="T216" s="107"/>
      <c r="U216" s="107"/>
      <c r="V216" s="107"/>
      <c r="W216" s="107"/>
      <c r="X216" s="107"/>
    </row>
    <row r="217" spans="1:24" s="93" customFormat="1" ht="30.75" customHeight="1">
      <c r="A217" s="91"/>
      <c r="B217" s="102" t="s">
        <v>188</v>
      </c>
      <c r="C217" s="105">
        <v>2021</v>
      </c>
      <c r="D217" s="105">
        <v>2027</v>
      </c>
      <c r="E217" s="105" t="s">
        <v>158</v>
      </c>
      <c r="F217" s="92" t="s">
        <v>19</v>
      </c>
      <c r="G217" s="2">
        <f>H217+I217</f>
        <v>2190934.9700000002</v>
      </c>
      <c r="H217" s="2">
        <f>H218+H219</f>
        <v>2190934.9700000002</v>
      </c>
      <c r="I217" s="2">
        <f t="shared" ref="I217:N217" si="77">I218+I219</f>
        <v>0</v>
      </c>
      <c r="J217" s="2">
        <f t="shared" si="77"/>
        <v>0</v>
      </c>
      <c r="K217" s="2">
        <f t="shared" si="77"/>
        <v>0</v>
      </c>
      <c r="L217" s="2">
        <f t="shared" si="77"/>
        <v>0</v>
      </c>
      <c r="M217" s="2">
        <f t="shared" si="77"/>
        <v>0</v>
      </c>
      <c r="N217" s="2">
        <f t="shared" si="77"/>
        <v>0</v>
      </c>
      <c r="O217" s="108" t="s">
        <v>139</v>
      </c>
      <c r="P217" s="105" t="s">
        <v>71</v>
      </c>
      <c r="Q217" s="105">
        <v>100</v>
      </c>
      <c r="R217" s="105">
        <v>100</v>
      </c>
      <c r="S217" s="105"/>
      <c r="T217" s="105"/>
      <c r="U217" s="105"/>
      <c r="V217" s="105"/>
      <c r="W217" s="105"/>
      <c r="X217" s="105"/>
    </row>
    <row r="218" spans="1:24" s="93" customFormat="1" ht="30.75" customHeight="1">
      <c r="A218" s="91"/>
      <c r="B218" s="103"/>
      <c r="C218" s="106"/>
      <c r="D218" s="106"/>
      <c r="E218" s="106"/>
      <c r="F218" s="92" t="s">
        <v>26</v>
      </c>
      <c r="G218" s="2">
        <f t="shared" ref="G218:G219" si="78">H218+I218</f>
        <v>21909.35</v>
      </c>
      <c r="H218" s="7">
        <v>21909.35</v>
      </c>
      <c r="I218" s="2"/>
      <c r="J218" s="7"/>
      <c r="K218" s="2"/>
      <c r="L218" s="2"/>
      <c r="M218" s="2"/>
      <c r="N218" s="2"/>
      <c r="O218" s="109"/>
      <c r="P218" s="106"/>
      <c r="Q218" s="106"/>
      <c r="R218" s="106"/>
      <c r="S218" s="106"/>
      <c r="T218" s="106"/>
      <c r="U218" s="106"/>
      <c r="V218" s="106"/>
      <c r="W218" s="106"/>
      <c r="X218" s="106"/>
    </row>
    <row r="219" spans="1:24" s="93" customFormat="1" ht="30.75" customHeight="1">
      <c r="A219" s="91"/>
      <c r="B219" s="104"/>
      <c r="C219" s="107"/>
      <c r="D219" s="107"/>
      <c r="E219" s="107"/>
      <c r="F219" s="92" t="s">
        <v>27</v>
      </c>
      <c r="G219" s="2">
        <f t="shared" si="78"/>
        <v>2169025.62</v>
      </c>
      <c r="H219" s="2">
        <v>2169025.62</v>
      </c>
      <c r="I219" s="2"/>
      <c r="J219" s="7"/>
      <c r="K219" s="2"/>
      <c r="L219" s="2"/>
      <c r="M219" s="2"/>
      <c r="N219" s="2"/>
      <c r="O219" s="110"/>
      <c r="P219" s="107"/>
      <c r="Q219" s="107"/>
      <c r="R219" s="107"/>
      <c r="S219" s="107"/>
      <c r="T219" s="107"/>
      <c r="U219" s="107"/>
      <c r="V219" s="107"/>
      <c r="W219" s="107"/>
      <c r="X219" s="107"/>
    </row>
    <row r="220" spans="1:24" ht="30.75" customHeight="1">
      <c r="A220" s="57"/>
      <c r="B220" s="102" t="s">
        <v>219</v>
      </c>
      <c r="C220" s="105">
        <v>2021</v>
      </c>
      <c r="D220" s="105">
        <v>2027</v>
      </c>
      <c r="E220" s="102" t="s">
        <v>160</v>
      </c>
      <c r="F220" s="55" t="s">
        <v>19</v>
      </c>
      <c r="G220" s="2">
        <f>H220+I220</f>
        <v>630037</v>
      </c>
      <c r="H220" s="2">
        <f>H221+H222</f>
        <v>0</v>
      </c>
      <c r="I220" s="2">
        <f t="shared" ref="I220:N220" si="79">I221+I222</f>
        <v>630037</v>
      </c>
      <c r="J220" s="2">
        <f t="shared" si="79"/>
        <v>0</v>
      </c>
      <c r="K220" s="2">
        <f t="shared" si="79"/>
        <v>0</v>
      </c>
      <c r="L220" s="2">
        <f t="shared" si="79"/>
        <v>0</v>
      </c>
      <c r="M220" s="2">
        <f t="shared" si="79"/>
        <v>0</v>
      </c>
      <c r="N220" s="2">
        <f t="shared" si="79"/>
        <v>0</v>
      </c>
      <c r="O220" s="108" t="s">
        <v>139</v>
      </c>
      <c r="P220" s="105" t="s">
        <v>71</v>
      </c>
      <c r="Q220" s="105">
        <v>100</v>
      </c>
      <c r="R220" s="105"/>
      <c r="S220" s="105">
        <v>100</v>
      </c>
      <c r="T220" s="105"/>
      <c r="U220" s="105"/>
      <c r="V220" s="105"/>
      <c r="W220" s="105"/>
      <c r="X220" s="105"/>
    </row>
    <row r="221" spans="1:24" ht="30.75" customHeight="1">
      <c r="A221" s="57"/>
      <c r="B221" s="103"/>
      <c r="C221" s="106"/>
      <c r="D221" s="106"/>
      <c r="E221" s="103"/>
      <c r="F221" s="55" t="s">
        <v>26</v>
      </c>
      <c r="G221" s="2">
        <f t="shared" ref="G221:G222" si="80">H221+I221</f>
        <v>6300</v>
      </c>
      <c r="H221" s="7"/>
      <c r="I221" s="2">
        <v>6300</v>
      </c>
      <c r="J221" s="7"/>
      <c r="K221" s="2"/>
      <c r="L221" s="2"/>
      <c r="M221" s="2"/>
      <c r="N221" s="2"/>
      <c r="O221" s="109"/>
      <c r="P221" s="106"/>
      <c r="Q221" s="106"/>
      <c r="R221" s="106"/>
      <c r="S221" s="106"/>
      <c r="T221" s="106"/>
      <c r="U221" s="106"/>
      <c r="V221" s="106"/>
      <c r="W221" s="106"/>
      <c r="X221" s="106"/>
    </row>
    <row r="222" spans="1:24" ht="30.75" customHeight="1">
      <c r="A222" s="57"/>
      <c r="B222" s="104"/>
      <c r="C222" s="107"/>
      <c r="D222" s="107"/>
      <c r="E222" s="104"/>
      <c r="F222" s="55" t="s">
        <v>27</v>
      </c>
      <c r="G222" s="2">
        <f t="shared" si="80"/>
        <v>623737</v>
      </c>
      <c r="H222" s="2"/>
      <c r="I222" s="2">
        <v>623737</v>
      </c>
      <c r="J222" s="7"/>
      <c r="K222" s="2"/>
      <c r="L222" s="2"/>
      <c r="M222" s="2"/>
      <c r="N222" s="2"/>
      <c r="O222" s="110"/>
      <c r="P222" s="107"/>
      <c r="Q222" s="107"/>
      <c r="R222" s="107"/>
      <c r="S222" s="107"/>
      <c r="T222" s="107"/>
      <c r="U222" s="107"/>
      <c r="V222" s="107"/>
      <c r="W222" s="107"/>
      <c r="X222" s="107"/>
    </row>
    <row r="223" spans="1:24" ht="31.15" customHeight="1">
      <c r="A223" s="165"/>
      <c r="B223" s="102" t="s">
        <v>129</v>
      </c>
      <c r="C223" s="105">
        <v>2020</v>
      </c>
      <c r="D223" s="105">
        <v>2026</v>
      </c>
      <c r="E223" s="102" t="s">
        <v>162</v>
      </c>
      <c r="F223" s="55" t="s">
        <v>19</v>
      </c>
      <c r="G223" s="2" t="s">
        <v>33</v>
      </c>
      <c r="H223" s="2" t="s">
        <v>33</v>
      </c>
      <c r="I223" s="2" t="s">
        <v>33</v>
      </c>
      <c r="J223" s="2" t="s">
        <v>33</v>
      </c>
      <c r="K223" s="2">
        <v>0</v>
      </c>
      <c r="L223" s="2">
        <v>0</v>
      </c>
      <c r="M223" s="2">
        <v>0</v>
      </c>
      <c r="N223" s="2">
        <v>0</v>
      </c>
      <c r="O223" s="108" t="s">
        <v>33</v>
      </c>
      <c r="P223" s="105" t="s">
        <v>33</v>
      </c>
      <c r="Q223" s="105" t="s">
        <v>33</v>
      </c>
      <c r="R223" s="105" t="s">
        <v>33</v>
      </c>
      <c r="S223" s="105" t="s">
        <v>33</v>
      </c>
      <c r="T223" s="105" t="s">
        <v>33</v>
      </c>
      <c r="U223" s="105" t="s">
        <v>33</v>
      </c>
      <c r="V223" s="105" t="s">
        <v>33</v>
      </c>
      <c r="W223" s="105" t="s">
        <v>33</v>
      </c>
      <c r="X223" s="105" t="s">
        <v>33</v>
      </c>
    </row>
    <row r="224" spans="1:24" ht="124.9" customHeight="1">
      <c r="A224" s="166"/>
      <c r="B224" s="103"/>
      <c r="C224" s="106"/>
      <c r="D224" s="106"/>
      <c r="E224" s="103"/>
      <c r="F224" s="55" t="s">
        <v>26</v>
      </c>
      <c r="G224" s="2" t="s">
        <v>33</v>
      </c>
      <c r="H224" s="2" t="s">
        <v>33</v>
      </c>
      <c r="I224" s="2" t="s">
        <v>33</v>
      </c>
      <c r="J224" s="2" t="s">
        <v>33</v>
      </c>
      <c r="K224" s="2">
        <v>0</v>
      </c>
      <c r="L224" s="2">
        <v>0</v>
      </c>
      <c r="M224" s="2">
        <v>0</v>
      </c>
      <c r="N224" s="2">
        <v>0</v>
      </c>
      <c r="O224" s="109"/>
      <c r="P224" s="106"/>
      <c r="Q224" s="106"/>
      <c r="R224" s="106"/>
      <c r="S224" s="106"/>
      <c r="T224" s="106"/>
      <c r="U224" s="106"/>
      <c r="V224" s="106"/>
      <c r="W224" s="106"/>
      <c r="X224" s="106"/>
    </row>
    <row r="225" spans="1:24" ht="62.45" customHeight="1">
      <c r="A225" s="167"/>
      <c r="B225" s="104"/>
      <c r="C225" s="107"/>
      <c r="D225" s="107"/>
      <c r="E225" s="104"/>
      <c r="F225" s="55" t="s">
        <v>27</v>
      </c>
      <c r="G225" s="2" t="s">
        <v>33</v>
      </c>
      <c r="H225" s="2" t="s">
        <v>33</v>
      </c>
      <c r="I225" s="2" t="s">
        <v>33</v>
      </c>
      <c r="J225" s="2" t="s">
        <v>33</v>
      </c>
      <c r="K225" s="2">
        <v>0</v>
      </c>
      <c r="L225" s="2">
        <v>0</v>
      </c>
      <c r="M225" s="2">
        <v>0</v>
      </c>
      <c r="N225" s="2">
        <v>0</v>
      </c>
      <c r="O225" s="110"/>
      <c r="P225" s="107"/>
      <c r="Q225" s="107"/>
      <c r="R225" s="107"/>
      <c r="S225" s="107"/>
      <c r="T225" s="107"/>
      <c r="U225" s="107"/>
      <c r="V225" s="107"/>
      <c r="W225" s="107"/>
      <c r="X225" s="107"/>
    </row>
    <row r="226" spans="1:24" ht="14.25" customHeight="1">
      <c r="A226" s="165"/>
      <c r="B226" s="102" t="s">
        <v>41</v>
      </c>
      <c r="C226" s="105">
        <v>2020</v>
      </c>
      <c r="D226" s="105">
        <v>2026</v>
      </c>
      <c r="E226" s="102" t="s">
        <v>160</v>
      </c>
      <c r="F226" s="55" t="s">
        <v>19</v>
      </c>
      <c r="G226" s="2">
        <f t="shared" ref="G226:M226" si="81">G227+G228</f>
        <v>70008802.950000003</v>
      </c>
      <c r="H226" s="2">
        <f t="shared" si="81"/>
        <v>14286368.950000001</v>
      </c>
      <c r="I226" s="2">
        <f t="shared" si="81"/>
        <v>13887934</v>
      </c>
      <c r="J226" s="7">
        <f t="shared" si="81"/>
        <v>8364500</v>
      </c>
      <c r="K226" s="2">
        <f t="shared" si="81"/>
        <v>8367500</v>
      </c>
      <c r="L226" s="2">
        <f t="shared" si="81"/>
        <v>8367500</v>
      </c>
      <c r="M226" s="2">
        <f t="shared" si="81"/>
        <v>8367500</v>
      </c>
      <c r="N226" s="2">
        <f>N227+N228</f>
        <v>8367500</v>
      </c>
      <c r="O226" s="108"/>
      <c r="P226" s="105"/>
      <c r="Q226" s="105"/>
      <c r="R226" s="105"/>
      <c r="S226" s="105"/>
      <c r="T226" s="105"/>
      <c r="U226" s="105"/>
      <c r="V226" s="105"/>
      <c r="W226" s="105"/>
      <c r="X226" s="105">
        <v>100</v>
      </c>
    </row>
    <row r="227" spans="1:24" ht="124.9" customHeight="1">
      <c r="A227" s="166"/>
      <c r="B227" s="103"/>
      <c r="C227" s="106"/>
      <c r="D227" s="106"/>
      <c r="E227" s="103"/>
      <c r="F227" s="55" t="s">
        <v>26</v>
      </c>
      <c r="G227" s="2">
        <f>SUM(H227:N227)</f>
        <v>59015058.950000003</v>
      </c>
      <c r="H227" s="2">
        <f>H230+H233+H236+H239</f>
        <v>8813058.9500000011</v>
      </c>
      <c r="I227" s="2">
        <f t="shared" ref="I227:N227" si="82">I230+I233+I236+I239</f>
        <v>8367500</v>
      </c>
      <c r="J227" s="2">
        <f t="shared" si="82"/>
        <v>8364500</v>
      </c>
      <c r="K227" s="2">
        <f t="shared" si="82"/>
        <v>8367500</v>
      </c>
      <c r="L227" s="2">
        <f t="shared" si="82"/>
        <v>8367500</v>
      </c>
      <c r="M227" s="2">
        <f t="shared" si="82"/>
        <v>8367500</v>
      </c>
      <c r="N227" s="2">
        <f t="shared" si="82"/>
        <v>8367500</v>
      </c>
      <c r="O227" s="109"/>
      <c r="P227" s="106"/>
      <c r="Q227" s="106"/>
      <c r="R227" s="106"/>
      <c r="S227" s="106"/>
      <c r="T227" s="106"/>
      <c r="U227" s="106"/>
      <c r="V227" s="106"/>
      <c r="W227" s="106"/>
      <c r="X227" s="106"/>
    </row>
    <row r="228" spans="1:24" ht="62.45" customHeight="1">
      <c r="A228" s="167"/>
      <c r="B228" s="104"/>
      <c r="C228" s="107"/>
      <c r="D228" s="107"/>
      <c r="E228" s="104"/>
      <c r="F228" s="55" t="s">
        <v>27</v>
      </c>
      <c r="G228" s="2">
        <f>SUM(H228:N228)</f>
        <v>10993744</v>
      </c>
      <c r="H228" s="2">
        <f>H234+H237+H240</f>
        <v>5473310</v>
      </c>
      <c r="I228" s="2">
        <f t="shared" ref="I228:N228" si="83">I234+I237+I240</f>
        <v>5520434</v>
      </c>
      <c r="J228" s="2">
        <f t="shared" si="83"/>
        <v>0</v>
      </c>
      <c r="K228" s="2">
        <f t="shared" si="83"/>
        <v>0</v>
      </c>
      <c r="L228" s="2">
        <f t="shared" si="83"/>
        <v>0</v>
      </c>
      <c r="M228" s="2">
        <f t="shared" si="83"/>
        <v>0</v>
      </c>
      <c r="N228" s="2">
        <f t="shared" si="83"/>
        <v>0</v>
      </c>
      <c r="O228" s="110"/>
      <c r="P228" s="107"/>
      <c r="Q228" s="107"/>
      <c r="R228" s="107"/>
      <c r="S228" s="107"/>
      <c r="T228" s="107"/>
      <c r="U228" s="107"/>
      <c r="V228" s="107"/>
      <c r="W228" s="107"/>
      <c r="X228" s="107"/>
    </row>
    <row r="229" spans="1:24" ht="15.75" customHeight="1">
      <c r="A229" s="165"/>
      <c r="B229" s="102" t="s">
        <v>36</v>
      </c>
      <c r="C229" s="105">
        <v>2020</v>
      </c>
      <c r="D229" s="105">
        <v>2026</v>
      </c>
      <c r="E229" s="102" t="s">
        <v>162</v>
      </c>
      <c r="F229" s="55" t="s">
        <v>19</v>
      </c>
      <c r="G229" s="2">
        <f t="shared" ref="G229:M229" si="84">G230+G231</f>
        <v>58896149.880000003</v>
      </c>
      <c r="H229" s="2">
        <f t="shared" si="84"/>
        <v>8749911.8800000008</v>
      </c>
      <c r="I229" s="2">
        <f t="shared" si="84"/>
        <v>8311738</v>
      </c>
      <c r="J229" s="7">
        <f t="shared" si="84"/>
        <v>8364500</v>
      </c>
      <c r="K229" s="2">
        <f t="shared" si="84"/>
        <v>8367500</v>
      </c>
      <c r="L229" s="2">
        <f t="shared" si="84"/>
        <v>8367500</v>
      </c>
      <c r="M229" s="2">
        <f t="shared" si="84"/>
        <v>8367500</v>
      </c>
      <c r="N229" s="2">
        <f>N230+N231</f>
        <v>8367500</v>
      </c>
      <c r="O229" s="108" t="s">
        <v>79</v>
      </c>
      <c r="P229" s="105" t="s">
        <v>71</v>
      </c>
      <c r="Q229" s="105">
        <v>100</v>
      </c>
      <c r="R229" s="105">
        <v>100</v>
      </c>
      <c r="S229" s="105">
        <v>100</v>
      </c>
      <c r="T229" s="105">
        <v>100</v>
      </c>
      <c r="U229" s="105">
        <v>100</v>
      </c>
      <c r="V229" s="105">
        <v>100</v>
      </c>
      <c r="W229" s="105">
        <v>100</v>
      </c>
      <c r="X229" s="105">
        <v>100</v>
      </c>
    </row>
    <row r="230" spans="1:24" ht="124.9" customHeight="1">
      <c r="A230" s="166"/>
      <c r="B230" s="103"/>
      <c r="C230" s="106"/>
      <c r="D230" s="106"/>
      <c r="E230" s="103"/>
      <c r="F230" s="55" t="s">
        <v>26</v>
      </c>
      <c r="G230" s="2">
        <f>SUM(H230:N230)</f>
        <v>58896149.880000003</v>
      </c>
      <c r="H230" s="2">
        <v>8749911.8800000008</v>
      </c>
      <c r="I230" s="2">
        <v>8311738</v>
      </c>
      <c r="J230" s="7">
        <v>8364500</v>
      </c>
      <c r="K230" s="2">
        <v>8367500</v>
      </c>
      <c r="L230" s="7">
        <v>8367500</v>
      </c>
      <c r="M230" s="2">
        <v>8367500</v>
      </c>
      <c r="N230" s="7">
        <v>8367500</v>
      </c>
      <c r="O230" s="109"/>
      <c r="P230" s="106"/>
      <c r="Q230" s="106"/>
      <c r="R230" s="106"/>
      <c r="S230" s="106"/>
      <c r="T230" s="106"/>
      <c r="U230" s="106"/>
      <c r="V230" s="106"/>
      <c r="W230" s="106"/>
      <c r="X230" s="106"/>
    </row>
    <row r="231" spans="1:24" ht="62.45" customHeight="1">
      <c r="A231" s="167"/>
      <c r="B231" s="104"/>
      <c r="C231" s="107"/>
      <c r="D231" s="107"/>
      <c r="E231" s="104"/>
      <c r="F231" s="55" t="s">
        <v>27</v>
      </c>
      <c r="G231" s="2">
        <f>SUM(H231:N231)</f>
        <v>0</v>
      </c>
      <c r="H231" s="2">
        <v>0</v>
      </c>
      <c r="I231" s="2">
        <v>0</v>
      </c>
      <c r="J231" s="7">
        <v>0</v>
      </c>
      <c r="K231" s="2">
        <v>0</v>
      </c>
      <c r="L231" s="7">
        <v>0</v>
      </c>
      <c r="M231" s="2">
        <v>0</v>
      </c>
      <c r="N231" s="2">
        <v>0</v>
      </c>
      <c r="O231" s="110"/>
      <c r="P231" s="107"/>
      <c r="Q231" s="107"/>
      <c r="R231" s="107"/>
      <c r="S231" s="107"/>
      <c r="T231" s="107"/>
      <c r="U231" s="107"/>
      <c r="V231" s="107"/>
      <c r="W231" s="107"/>
      <c r="X231" s="107"/>
    </row>
    <row r="232" spans="1:24" ht="31.15" customHeight="1">
      <c r="A232" s="165"/>
      <c r="B232" s="180" t="s">
        <v>159</v>
      </c>
      <c r="C232" s="105">
        <v>2020</v>
      </c>
      <c r="D232" s="105">
        <v>2026</v>
      </c>
      <c r="E232" s="102" t="s">
        <v>162</v>
      </c>
      <c r="F232" s="55" t="s">
        <v>19</v>
      </c>
      <c r="G232" s="2">
        <f>G233+G234</f>
        <v>11015903.07</v>
      </c>
      <c r="H232" s="2">
        <f>H233+H234</f>
        <v>5439707.0700000003</v>
      </c>
      <c r="I232" s="2">
        <f t="shared" ref="I232:N232" si="85">I233+I234</f>
        <v>5576196</v>
      </c>
      <c r="J232" s="2">
        <f t="shared" si="85"/>
        <v>0</v>
      </c>
      <c r="K232" s="2">
        <f t="shared" si="85"/>
        <v>0</v>
      </c>
      <c r="L232" s="2">
        <f t="shared" si="85"/>
        <v>0</v>
      </c>
      <c r="M232" s="2">
        <f t="shared" si="85"/>
        <v>0</v>
      </c>
      <c r="N232" s="2">
        <f t="shared" si="85"/>
        <v>0</v>
      </c>
      <c r="O232" s="108" t="s">
        <v>135</v>
      </c>
      <c r="P232" s="230" t="s">
        <v>71</v>
      </c>
      <c r="Q232" s="105">
        <v>100</v>
      </c>
      <c r="R232" s="105">
        <v>100</v>
      </c>
      <c r="S232" s="105"/>
      <c r="T232" s="105"/>
      <c r="U232" s="105"/>
      <c r="V232" s="105"/>
      <c r="W232" s="105"/>
      <c r="X232" s="105"/>
    </row>
    <row r="233" spans="1:24" ht="124.9" customHeight="1">
      <c r="A233" s="166"/>
      <c r="B233" s="181"/>
      <c r="C233" s="106"/>
      <c r="D233" s="106"/>
      <c r="E233" s="103"/>
      <c r="F233" s="55" t="s">
        <v>26</v>
      </c>
      <c r="G233" s="2">
        <f>SUM(H233:N233)</f>
        <v>110159.07</v>
      </c>
      <c r="H233" s="2">
        <v>54397.07</v>
      </c>
      <c r="I233" s="2">
        <v>55762</v>
      </c>
      <c r="J233" s="7"/>
      <c r="K233" s="2"/>
      <c r="L233" s="7"/>
      <c r="M233" s="2"/>
      <c r="N233" s="2"/>
      <c r="O233" s="109"/>
      <c r="P233" s="231"/>
      <c r="Q233" s="106"/>
      <c r="R233" s="106"/>
      <c r="S233" s="106"/>
      <c r="T233" s="106"/>
      <c r="U233" s="106"/>
      <c r="V233" s="106"/>
      <c r="W233" s="106"/>
      <c r="X233" s="106"/>
    </row>
    <row r="234" spans="1:24" ht="44.25" customHeight="1">
      <c r="A234" s="167"/>
      <c r="B234" s="182"/>
      <c r="C234" s="107"/>
      <c r="D234" s="107"/>
      <c r="E234" s="104"/>
      <c r="F234" s="55" t="s">
        <v>27</v>
      </c>
      <c r="G234" s="2">
        <f>SUM(H234:N234)</f>
        <v>10905744</v>
      </c>
      <c r="H234" s="2">
        <v>5385310</v>
      </c>
      <c r="I234" s="2">
        <v>5520434</v>
      </c>
      <c r="J234" s="7"/>
      <c r="K234" s="2"/>
      <c r="L234" s="7"/>
      <c r="M234" s="2"/>
      <c r="N234" s="2"/>
      <c r="O234" s="110"/>
      <c r="P234" s="232"/>
      <c r="Q234" s="107"/>
      <c r="R234" s="107"/>
      <c r="S234" s="107"/>
      <c r="T234" s="107"/>
      <c r="U234" s="107"/>
      <c r="V234" s="107"/>
      <c r="W234" s="107"/>
      <c r="X234" s="107"/>
    </row>
    <row r="235" spans="1:24" ht="44.25" customHeight="1">
      <c r="A235" s="60"/>
      <c r="B235" s="105" t="s">
        <v>182</v>
      </c>
      <c r="C235" s="105">
        <v>2020</v>
      </c>
      <c r="D235" s="105">
        <v>2026</v>
      </c>
      <c r="E235" s="102" t="s">
        <v>162</v>
      </c>
      <c r="F235" s="55" t="s">
        <v>19</v>
      </c>
      <c r="G235" s="2">
        <f>G236+G237</f>
        <v>43750</v>
      </c>
      <c r="H235" s="2">
        <f>H236+H237</f>
        <v>43750</v>
      </c>
      <c r="I235" s="2"/>
      <c r="J235" s="7"/>
      <c r="K235" s="2"/>
      <c r="L235" s="7"/>
      <c r="M235" s="2"/>
      <c r="N235" s="2"/>
      <c r="O235" s="108" t="s">
        <v>135</v>
      </c>
      <c r="P235" s="105" t="s">
        <v>71</v>
      </c>
      <c r="Q235" s="105">
        <v>100</v>
      </c>
      <c r="R235" s="105">
        <v>100</v>
      </c>
      <c r="S235" s="105"/>
      <c r="T235" s="105"/>
      <c r="U235" s="105"/>
      <c r="V235" s="105"/>
      <c r="W235" s="105"/>
      <c r="X235" s="105"/>
    </row>
    <row r="236" spans="1:24" ht="44.25" customHeight="1">
      <c r="A236" s="60"/>
      <c r="B236" s="106"/>
      <c r="C236" s="106"/>
      <c r="D236" s="106"/>
      <c r="E236" s="103"/>
      <c r="F236" s="55" t="s">
        <v>26</v>
      </c>
      <c r="G236" s="2">
        <f>SUM(H236:N236)</f>
        <v>8750</v>
      </c>
      <c r="H236" s="2">
        <v>8750</v>
      </c>
      <c r="I236" s="2"/>
      <c r="J236" s="7"/>
      <c r="K236" s="2"/>
      <c r="L236" s="7"/>
      <c r="M236" s="2"/>
      <c r="N236" s="2"/>
      <c r="O236" s="109"/>
      <c r="P236" s="106"/>
      <c r="Q236" s="106"/>
      <c r="R236" s="106"/>
      <c r="S236" s="106"/>
      <c r="T236" s="106"/>
      <c r="U236" s="106"/>
      <c r="V236" s="106"/>
      <c r="W236" s="106"/>
      <c r="X236" s="106"/>
    </row>
    <row r="237" spans="1:24" ht="44.25" customHeight="1">
      <c r="A237" s="60"/>
      <c r="B237" s="107"/>
      <c r="C237" s="107"/>
      <c r="D237" s="107"/>
      <c r="E237" s="104"/>
      <c r="F237" s="55" t="s">
        <v>27</v>
      </c>
      <c r="G237" s="2">
        <f>SUM(H237:N237)</f>
        <v>35000</v>
      </c>
      <c r="H237" s="2">
        <v>35000</v>
      </c>
      <c r="I237" s="2"/>
      <c r="J237" s="7"/>
      <c r="K237" s="2"/>
      <c r="L237" s="7"/>
      <c r="M237" s="2"/>
      <c r="N237" s="2"/>
      <c r="O237" s="110"/>
      <c r="P237" s="107"/>
      <c r="Q237" s="107"/>
      <c r="R237" s="107"/>
      <c r="S237" s="107"/>
      <c r="T237" s="107"/>
      <c r="U237" s="107"/>
      <c r="V237" s="107"/>
      <c r="W237" s="107"/>
      <c r="X237" s="107"/>
    </row>
    <row r="238" spans="1:24" s="65" customFormat="1" ht="44.25" customHeight="1">
      <c r="A238" s="64"/>
      <c r="B238" s="105" t="s">
        <v>183</v>
      </c>
      <c r="C238" s="105">
        <v>2020</v>
      </c>
      <c r="D238" s="105">
        <v>2026</v>
      </c>
      <c r="E238" s="102" t="s">
        <v>162</v>
      </c>
      <c r="F238" s="55" t="s">
        <v>19</v>
      </c>
      <c r="G238" s="2">
        <f>G239+G240</f>
        <v>53000</v>
      </c>
      <c r="H238" s="2">
        <f>H239+H240</f>
        <v>53000</v>
      </c>
      <c r="I238" s="2"/>
      <c r="J238" s="7"/>
      <c r="K238" s="2"/>
      <c r="L238" s="7"/>
      <c r="M238" s="2"/>
      <c r="N238" s="2"/>
      <c r="O238" s="108" t="s">
        <v>135</v>
      </c>
      <c r="P238" s="105" t="s">
        <v>71</v>
      </c>
      <c r="Q238" s="105">
        <v>100</v>
      </c>
      <c r="R238" s="105">
        <v>100</v>
      </c>
      <c r="S238" s="105"/>
      <c r="T238" s="105"/>
      <c r="U238" s="105"/>
      <c r="V238" s="105"/>
      <c r="W238" s="105"/>
      <c r="X238" s="105"/>
    </row>
    <row r="239" spans="1:24" s="65" customFormat="1" ht="44.25" customHeight="1">
      <c r="A239" s="64"/>
      <c r="B239" s="106"/>
      <c r="C239" s="106"/>
      <c r="D239" s="106"/>
      <c r="E239" s="103"/>
      <c r="F239" s="55" t="s">
        <v>26</v>
      </c>
      <c r="G239" s="2">
        <f>SUM(H239:N239)</f>
        <v>0</v>
      </c>
      <c r="H239" s="2">
        <v>0</v>
      </c>
      <c r="I239" s="2"/>
      <c r="J239" s="7"/>
      <c r="K239" s="2"/>
      <c r="L239" s="7"/>
      <c r="M239" s="2"/>
      <c r="N239" s="2"/>
      <c r="O239" s="109"/>
      <c r="P239" s="106"/>
      <c r="Q239" s="106"/>
      <c r="R239" s="106"/>
      <c r="S239" s="106"/>
      <c r="T239" s="106"/>
      <c r="U239" s="106"/>
      <c r="V239" s="106"/>
      <c r="W239" s="106"/>
      <c r="X239" s="106"/>
    </row>
    <row r="240" spans="1:24" s="65" customFormat="1" ht="44.25" customHeight="1">
      <c r="A240" s="64"/>
      <c r="B240" s="107"/>
      <c r="C240" s="107"/>
      <c r="D240" s="107"/>
      <c r="E240" s="104"/>
      <c r="F240" s="55" t="s">
        <v>27</v>
      </c>
      <c r="G240" s="2">
        <f>SUM(H240:N240)</f>
        <v>53000</v>
      </c>
      <c r="H240" s="2">
        <v>53000</v>
      </c>
      <c r="I240" s="2"/>
      <c r="J240" s="7"/>
      <c r="K240" s="2"/>
      <c r="L240" s="7"/>
      <c r="M240" s="2"/>
      <c r="N240" s="2"/>
      <c r="O240" s="110"/>
      <c r="P240" s="107"/>
      <c r="Q240" s="107"/>
      <c r="R240" s="107"/>
      <c r="S240" s="107"/>
      <c r="T240" s="107"/>
      <c r="U240" s="107"/>
      <c r="V240" s="107"/>
      <c r="W240" s="107"/>
      <c r="X240" s="107"/>
    </row>
    <row r="241" spans="1:24" s="65" customFormat="1" ht="44.25" customHeight="1">
      <c r="A241" s="64"/>
      <c r="B241" s="102" t="s">
        <v>206</v>
      </c>
      <c r="C241" s="105">
        <v>2021</v>
      </c>
      <c r="D241" s="105">
        <v>2026</v>
      </c>
      <c r="E241" s="102" t="s">
        <v>160</v>
      </c>
      <c r="F241" s="55" t="s">
        <v>19</v>
      </c>
      <c r="G241" s="2">
        <f>G242+G243</f>
        <v>15204833.450000001</v>
      </c>
      <c r="H241" s="2">
        <f>H242+H243</f>
        <v>0</v>
      </c>
      <c r="I241" s="2">
        <f t="shared" ref="I241:N241" si="86">I242+I243</f>
        <v>15204833.450000001</v>
      </c>
      <c r="J241" s="2">
        <f t="shared" si="86"/>
        <v>0</v>
      </c>
      <c r="K241" s="2">
        <f t="shared" si="86"/>
        <v>0</v>
      </c>
      <c r="L241" s="2">
        <f t="shared" si="86"/>
        <v>0</v>
      </c>
      <c r="M241" s="2">
        <f t="shared" si="86"/>
        <v>0</v>
      </c>
      <c r="N241" s="2">
        <f t="shared" si="86"/>
        <v>0</v>
      </c>
      <c r="O241" s="108"/>
      <c r="P241" s="108"/>
      <c r="Q241" s="108"/>
      <c r="R241" s="108"/>
      <c r="S241" s="108"/>
      <c r="T241" s="108"/>
      <c r="U241" s="108"/>
      <c r="V241" s="108"/>
      <c r="W241" s="108"/>
      <c r="X241" s="108"/>
    </row>
    <row r="242" spans="1:24" s="65" customFormat="1" ht="44.25" customHeight="1">
      <c r="A242" s="64"/>
      <c r="B242" s="103"/>
      <c r="C242" s="106"/>
      <c r="D242" s="106"/>
      <c r="E242" s="103"/>
      <c r="F242" s="55" t="s">
        <v>26</v>
      </c>
      <c r="G242" s="2">
        <f>SUM(H242:N242)</f>
        <v>1479034.1300000001</v>
      </c>
      <c r="H242" s="2">
        <f>H245+H248+H251</f>
        <v>0</v>
      </c>
      <c r="I242" s="2">
        <f t="shared" ref="I242:N242" si="87">I245+I248+I251</f>
        <v>1479034.1300000001</v>
      </c>
      <c r="J242" s="2">
        <f t="shared" si="87"/>
        <v>0</v>
      </c>
      <c r="K242" s="2">
        <f t="shared" si="87"/>
        <v>0</v>
      </c>
      <c r="L242" s="2">
        <f t="shared" si="87"/>
        <v>0</v>
      </c>
      <c r="M242" s="2">
        <f t="shared" si="87"/>
        <v>0</v>
      </c>
      <c r="N242" s="2">
        <f t="shared" si="87"/>
        <v>0</v>
      </c>
      <c r="O242" s="109"/>
      <c r="P242" s="109"/>
      <c r="Q242" s="109"/>
      <c r="R242" s="109"/>
      <c r="S242" s="109"/>
      <c r="T242" s="109"/>
      <c r="U242" s="109"/>
      <c r="V242" s="109"/>
      <c r="W242" s="109"/>
      <c r="X242" s="109"/>
    </row>
    <row r="243" spans="1:24" s="65" customFormat="1" ht="44.25" customHeight="1">
      <c r="A243" s="64"/>
      <c r="B243" s="104"/>
      <c r="C243" s="107"/>
      <c r="D243" s="107"/>
      <c r="E243" s="104"/>
      <c r="F243" s="55" t="s">
        <v>27</v>
      </c>
      <c r="G243" s="2">
        <f>SUM(H243:N243)</f>
        <v>13725799.32</v>
      </c>
      <c r="H243" s="2">
        <f>H246+H249+H252</f>
        <v>0</v>
      </c>
      <c r="I243" s="2">
        <f t="shared" ref="I243:N243" si="88">I246+I249+I252</f>
        <v>13725799.32</v>
      </c>
      <c r="J243" s="2">
        <f t="shared" si="88"/>
        <v>0</v>
      </c>
      <c r="K243" s="2">
        <f t="shared" si="88"/>
        <v>0</v>
      </c>
      <c r="L243" s="2">
        <f t="shared" si="88"/>
        <v>0</v>
      </c>
      <c r="M243" s="2">
        <f t="shared" si="88"/>
        <v>0</v>
      </c>
      <c r="N243" s="2">
        <f t="shared" si="88"/>
        <v>0</v>
      </c>
      <c r="O243" s="110"/>
      <c r="P243" s="110"/>
      <c r="Q243" s="110"/>
      <c r="R243" s="110"/>
      <c r="S243" s="110"/>
      <c r="T243" s="110"/>
      <c r="U243" s="110"/>
      <c r="V243" s="110"/>
      <c r="W243" s="110"/>
      <c r="X243" s="110"/>
    </row>
    <row r="244" spans="1:24" s="65" customFormat="1" ht="44.25" customHeight="1">
      <c r="A244" s="64"/>
      <c r="B244" s="203" t="s">
        <v>207</v>
      </c>
      <c r="C244" s="119">
        <v>2021</v>
      </c>
      <c r="D244" s="119">
        <v>2026</v>
      </c>
      <c r="E244" s="102" t="s">
        <v>158</v>
      </c>
      <c r="F244" s="55" t="s">
        <v>19</v>
      </c>
      <c r="G244" s="2">
        <f>G245+G246</f>
        <v>1340389.69</v>
      </c>
      <c r="H244" s="2">
        <f>H245+H246</f>
        <v>0</v>
      </c>
      <c r="I244" s="2">
        <f>I245+I246</f>
        <v>1340389.69</v>
      </c>
      <c r="J244" s="2">
        <f t="shared" ref="J244:N244" si="89">J245+J246</f>
        <v>0</v>
      </c>
      <c r="K244" s="2">
        <f t="shared" si="89"/>
        <v>0</v>
      </c>
      <c r="L244" s="2">
        <f t="shared" si="89"/>
        <v>0</v>
      </c>
      <c r="M244" s="2">
        <f t="shared" si="89"/>
        <v>0</v>
      </c>
      <c r="N244" s="2">
        <f t="shared" si="89"/>
        <v>0</v>
      </c>
      <c r="O244" s="108" t="s">
        <v>135</v>
      </c>
      <c r="P244" s="126" t="s">
        <v>71</v>
      </c>
      <c r="Q244" s="126">
        <v>100</v>
      </c>
      <c r="R244" s="126"/>
      <c r="S244" s="126">
        <v>100</v>
      </c>
      <c r="T244" s="126"/>
      <c r="U244" s="126"/>
      <c r="V244" s="126"/>
      <c r="W244" s="126"/>
      <c r="X244" s="126"/>
    </row>
    <row r="245" spans="1:24" s="65" customFormat="1" ht="44.25" customHeight="1">
      <c r="A245" s="64"/>
      <c r="B245" s="203"/>
      <c r="C245" s="119"/>
      <c r="D245" s="119"/>
      <c r="E245" s="103"/>
      <c r="F245" s="55" t="s">
        <v>26</v>
      </c>
      <c r="G245" s="2">
        <f>SUM(H245:N245)</f>
        <v>1340389.69</v>
      </c>
      <c r="H245" s="2">
        <v>0</v>
      </c>
      <c r="I245" s="2">
        <v>1340389.69</v>
      </c>
      <c r="J245" s="7"/>
      <c r="K245" s="2"/>
      <c r="L245" s="7"/>
      <c r="M245" s="2"/>
      <c r="N245" s="2"/>
      <c r="O245" s="109"/>
      <c r="P245" s="126"/>
      <c r="Q245" s="126"/>
      <c r="R245" s="126"/>
      <c r="S245" s="126"/>
      <c r="T245" s="126"/>
      <c r="U245" s="126"/>
      <c r="V245" s="126"/>
      <c r="W245" s="126"/>
      <c r="X245" s="126"/>
    </row>
    <row r="246" spans="1:24" s="65" customFormat="1" ht="44.25" customHeight="1">
      <c r="A246" s="64"/>
      <c r="B246" s="203"/>
      <c r="C246" s="119"/>
      <c r="D246" s="119"/>
      <c r="E246" s="104"/>
      <c r="F246" s="55" t="s">
        <v>27</v>
      </c>
      <c r="G246" s="2">
        <f>SUM(H246:N246)</f>
        <v>0</v>
      </c>
      <c r="H246" s="2">
        <v>0</v>
      </c>
      <c r="I246" s="2">
        <v>0</v>
      </c>
      <c r="J246" s="7"/>
      <c r="K246" s="2"/>
      <c r="L246" s="7"/>
      <c r="M246" s="2"/>
      <c r="N246" s="2"/>
      <c r="O246" s="110"/>
      <c r="P246" s="126"/>
      <c r="Q246" s="126"/>
      <c r="R246" s="126"/>
      <c r="S246" s="126"/>
      <c r="T246" s="126"/>
      <c r="U246" s="126"/>
      <c r="V246" s="126"/>
      <c r="W246" s="126"/>
      <c r="X246" s="126"/>
    </row>
    <row r="247" spans="1:24" s="87" customFormat="1" ht="44.25" customHeight="1">
      <c r="A247" s="85"/>
      <c r="B247" s="102" t="s">
        <v>208</v>
      </c>
      <c r="C247" s="119">
        <v>2021</v>
      </c>
      <c r="D247" s="119">
        <v>2026</v>
      </c>
      <c r="E247" s="102" t="s">
        <v>158</v>
      </c>
      <c r="F247" s="86" t="s">
        <v>19</v>
      </c>
      <c r="G247" s="2">
        <f>G248+G249</f>
        <v>9090909.0899999999</v>
      </c>
      <c r="H247" s="2">
        <f>H248+H249</f>
        <v>0</v>
      </c>
      <c r="I247" s="2">
        <f t="shared" ref="I247:N247" si="90">I248+I249</f>
        <v>9090909.0899999999</v>
      </c>
      <c r="J247" s="2">
        <f t="shared" si="90"/>
        <v>0</v>
      </c>
      <c r="K247" s="2">
        <f t="shared" si="90"/>
        <v>0</v>
      </c>
      <c r="L247" s="2">
        <f t="shared" si="90"/>
        <v>0</v>
      </c>
      <c r="M247" s="2">
        <f t="shared" si="90"/>
        <v>0</v>
      </c>
      <c r="N247" s="2">
        <f t="shared" si="90"/>
        <v>0</v>
      </c>
      <c r="O247" s="108" t="s">
        <v>135</v>
      </c>
      <c r="P247" s="126" t="s">
        <v>71</v>
      </c>
      <c r="Q247" s="126">
        <v>100</v>
      </c>
      <c r="R247" s="126"/>
      <c r="S247" s="126">
        <v>100</v>
      </c>
      <c r="T247" s="126"/>
      <c r="U247" s="126"/>
      <c r="V247" s="126"/>
      <c r="W247" s="126"/>
      <c r="X247" s="126"/>
    </row>
    <row r="248" spans="1:24" s="87" customFormat="1" ht="44.25" customHeight="1">
      <c r="A248" s="85"/>
      <c r="B248" s="103"/>
      <c r="C248" s="119"/>
      <c r="D248" s="119"/>
      <c r="E248" s="103"/>
      <c r="F248" s="86" t="s">
        <v>26</v>
      </c>
      <c r="G248" s="2">
        <f>SUM(H248:N248)</f>
        <v>90909.09</v>
      </c>
      <c r="H248" s="2">
        <v>0</v>
      </c>
      <c r="I248" s="2">
        <v>90909.09</v>
      </c>
      <c r="J248" s="7"/>
      <c r="K248" s="2"/>
      <c r="L248" s="7"/>
      <c r="M248" s="2"/>
      <c r="N248" s="2"/>
      <c r="O248" s="109"/>
      <c r="P248" s="126"/>
      <c r="Q248" s="126"/>
      <c r="R248" s="126"/>
      <c r="S248" s="126"/>
      <c r="T248" s="126"/>
      <c r="U248" s="126"/>
      <c r="V248" s="126"/>
      <c r="W248" s="126"/>
      <c r="X248" s="126"/>
    </row>
    <row r="249" spans="1:24" s="87" customFormat="1" ht="44.25" customHeight="1">
      <c r="A249" s="85"/>
      <c r="B249" s="104"/>
      <c r="C249" s="119"/>
      <c r="D249" s="119"/>
      <c r="E249" s="104"/>
      <c r="F249" s="86" t="s">
        <v>27</v>
      </c>
      <c r="G249" s="2">
        <f>SUM(H249:N249)</f>
        <v>9000000</v>
      </c>
      <c r="H249" s="2">
        <v>0</v>
      </c>
      <c r="I249" s="2">
        <v>9000000</v>
      </c>
      <c r="J249" s="7"/>
      <c r="K249" s="2"/>
      <c r="L249" s="7"/>
      <c r="M249" s="2"/>
      <c r="N249" s="2"/>
      <c r="O249" s="110"/>
      <c r="P249" s="126"/>
      <c r="Q249" s="126"/>
      <c r="R249" s="126"/>
      <c r="S249" s="126"/>
      <c r="T249" s="126"/>
      <c r="U249" s="126"/>
      <c r="V249" s="126"/>
      <c r="W249" s="126"/>
      <c r="X249" s="126"/>
    </row>
    <row r="250" spans="1:24" s="87" customFormat="1" ht="44.25" customHeight="1">
      <c r="A250" s="85"/>
      <c r="B250" s="102" t="s">
        <v>209</v>
      </c>
      <c r="C250" s="105">
        <v>2021</v>
      </c>
      <c r="D250" s="105">
        <v>2026</v>
      </c>
      <c r="E250" s="102" t="s">
        <v>160</v>
      </c>
      <c r="F250" s="86" t="s">
        <v>19</v>
      </c>
      <c r="G250" s="2">
        <f>G251+G252</f>
        <v>4773534.67</v>
      </c>
      <c r="H250" s="2">
        <f>H251+H252</f>
        <v>0</v>
      </c>
      <c r="I250" s="2">
        <f t="shared" ref="I250:N250" si="91">I251+I252</f>
        <v>4773534.67</v>
      </c>
      <c r="J250" s="2">
        <f t="shared" si="91"/>
        <v>0</v>
      </c>
      <c r="K250" s="2">
        <f t="shared" si="91"/>
        <v>0</v>
      </c>
      <c r="L250" s="2">
        <f t="shared" si="91"/>
        <v>0</v>
      </c>
      <c r="M250" s="2">
        <f t="shared" si="91"/>
        <v>0</v>
      </c>
      <c r="N250" s="2">
        <f t="shared" si="91"/>
        <v>0</v>
      </c>
      <c r="O250" s="108" t="s">
        <v>135</v>
      </c>
      <c r="P250" s="126" t="s">
        <v>71</v>
      </c>
      <c r="Q250" s="126">
        <v>100</v>
      </c>
      <c r="R250" s="126"/>
      <c r="S250" s="126">
        <v>100</v>
      </c>
      <c r="T250" s="105"/>
      <c r="U250" s="105"/>
      <c r="V250" s="105"/>
      <c r="W250" s="105"/>
      <c r="X250" s="105"/>
    </row>
    <row r="251" spans="1:24" s="87" customFormat="1" ht="44.25" customHeight="1">
      <c r="A251" s="85"/>
      <c r="B251" s="103"/>
      <c r="C251" s="106"/>
      <c r="D251" s="106"/>
      <c r="E251" s="103"/>
      <c r="F251" s="86" t="s">
        <v>26</v>
      </c>
      <c r="G251" s="2">
        <f>SUM(H251:N251)</f>
        <v>47735.35</v>
      </c>
      <c r="H251" s="2">
        <v>0</v>
      </c>
      <c r="I251" s="2">
        <v>47735.35</v>
      </c>
      <c r="J251" s="7"/>
      <c r="K251" s="2"/>
      <c r="L251" s="7"/>
      <c r="M251" s="2"/>
      <c r="N251" s="2"/>
      <c r="O251" s="109"/>
      <c r="P251" s="126"/>
      <c r="Q251" s="126"/>
      <c r="R251" s="126"/>
      <c r="S251" s="126"/>
      <c r="T251" s="106"/>
      <c r="U251" s="106"/>
      <c r="V251" s="106"/>
      <c r="W251" s="106"/>
      <c r="X251" s="106"/>
    </row>
    <row r="252" spans="1:24" s="87" customFormat="1" ht="44.25" customHeight="1">
      <c r="A252" s="85"/>
      <c r="B252" s="104"/>
      <c r="C252" s="107"/>
      <c r="D252" s="107"/>
      <c r="E252" s="104"/>
      <c r="F252" s="86" t="s">
        <v>27</v>
      </c>
      <c r="G252" s="2">
        <f>SUM(H252:N252)</f>
        <v>4725799.32</v>
      </c>
      <c r="H252" s="2">
        <v>0</v>
      </c>
      <c r="I252" s="2">
        <v>4725799.32</v>
      </c>
      <c r="J252" s="7"/>
      <c r="K252" s="2"/>
      <c r="L252" s="7"/>
      <c r="M252" s="2"/>
      <c r="N252" s="2"/>
      <c r="O252" s="110"/>
      <c r="P252" s="126"/>
      <c r="Q252" s="126"/>
      <c r="R252" s="126"/>
      <c r="S252" s="126"/>
      <c r="T252" s="107"/>
      <c r="U252" s="107"/>
      <c r="V252" s="107"/>
      <c r="W252" s="107"/>
      <c r="X252" s="107"/>
    </row>
    <row r="253" spans="1:24" s="65" customFormat="1" ht="44.25" customHeight="1">
      <c r="A253" s="64"/>
      <c r="B253" s="102" t="s">
        <v>215</v>
      </c>
      <c r="C253" s="119">
        <v>2021</v>
      </c>
      <c r="D253" s="119">
        <v>2026</v>
      </c>
      <c r="E253" s="102" t="s">
        <v>160</v>
      </c>
      <c r="F253" s="86" t="s">
        <v>19</v>
      </c>
      <c r="G253" s="2">
        <f>SUM(H253:N253)</f>
        <v>106030.3</v>
      </c>
      <c r="H253" s="2">
        <f>H254+H255</f>
        <v>0</v>
      </c>
      <c r="I253" s="2">
        <f t="shared" ref="I253:N253" si="92">I254+I255</f>
        <v>103030.3</v>
      </c>
      <c r="J253" s="2">
        <f t="shared" si="92"/>
        <v>3000</v>
      </c>
      <c r="K253" s="2">
        <f t="shared" si="92"/>
        <v>0</v>
      </c>
      <c r="L253" s="2">
        <f t="shared" si="92"/>
        <v>0</v>
      </c>
      <c r="M253" s="2">
        <f t="shared" si="92"/>
        <v>0</v>
      </c>
      <c r="N253" s="2">
        <f t="shared" si="92"/>
        <v>0</v>
      </c>
      <c r="O253" s="108"/>
      <c r="P253" s="126"/>
      <c r="Q253" s="126"/>
      <c r="R253" s="126"/>
      <c r="S253" s="126"/>
      <c r="T253" s="126"/>
      <c r="U253" s="126"/>
      <c r="V253" s="126"/>
      <c r="W253" s="126"/>
      <c r="X253" s="126"/>
    </row>
    <row r="254" spans="1:24" s="65" customFormat="1" ht="44.25" customHeight="1">
      <c r="A254" s="64"/>
      <c r="B254" s="103"/>
      <c r="C254" s="119"/>
      <c r="D254" s="119"/>
      <c r="E254" s="103"/>
      <c r="F254" s="86" t="s">
        <v>26</v>
      </c>
      <c r="G254" s="2">
        <f t="shared" ref="G254:G255" si="93">SUM(H254:N254)</f>
        <v>4030.3</v>
      </c>
      <c r="H254" s="2">
        <f>H257</f>
        <v>0</v>
      </c>
      <c r="I254" s="2">
        <f t="shared" ref="I254:N254" si="94">I257</f>
        <v>1030.3</v>
      </c>
      <c r="J254" s="2">
        <f t="shared" si="94"/>
        <v>3000</v>
      </c>
      <c r="K254" s="2">
        <f t="shared" si="94"/>
        <v>0</v>
      </c>
      <c r="L254" s="2">
        <f t="shared" si="94"/>
        <v>0</v>
      </c>
      <c r="M254" s="2">
        <f t="shared" si="94"/>
        <v>0</v>
      </c>
      <c r="N254" s="2">
        <f t="shared" si="94"/>
        <v>0</v>
      </c>
      <c r="O254" s="109"/>
      <c r="P254" s="126"/>
      <c r="Q254" s="126"/>
      <c r="R254" s="126"/>
      <c r="S254" s="126"/>
      <c r="T254" s="126"/>
      <c r="U254" s="126"/>
      <c r="V254" s="126"/>
      <c r="W254" s="126"/>
      <c r="X254" s="126"/>
    </row>
    <row r="255" spans="1:24" s="65" customFormat="1" ht="87.6" customHeight="1">
      <c r="A255" s="64"/>
      <c r="B255" s="104"/>
      <c r="C255" s="119"/>
      <c r="D255" s="119"/>
      <c r="E255" s="104"/>
      <c r="F255" s="86" t="s">
        <v>27</v>
      </c>
      <c r="G255" s="2">
        <f t="shared" si="93"/>
        <v>102000</v>
      </c>
      <c r="H255" s="2">
        <f>H258</f>
        <v>0</v>
      </c>
      <c r="I255" s="2">
        <f t="shared" ref="I255:N255" si="95">I258</f>
        <v>102000</v>
      </c>
      <c r="J255" s="2">
        <f t="shared" si="95"/>
        <v>0</v>
      </c>
      <c r="K255" s="2">
        <f t="shared" si="95"/>
        <v>0</v>
      </c>
      <c r="L255" s="2">
        <f t="shared" si="95"/>
        <v>0</v>
      </c>
      <c r="M255" s="2">
        <f t="shared" si="95"/>
        <v>0</v>
      </c>
      <c r="N255" s="2">
        <f t="shared" si="95"/>
        <v>0</v>
      </c>
      <c r="O255" s="110"/>
      <c r="P255" s="126"/>
      <c r="Q255" s="126"/>
      <c r="R255" s="126"/>
      <c r="S255" s="126"/>
      <c r="T255" s="126"/>
      <c r="U255" s="126"/>
      <c r="V255" s="126"/>
      <c r="W255" s="126"/>
      <c r="X255" s="126"/>
    </row>
    <row r="256" spans="1:24" ht="44.25" customHeight="1">
      <c r="A256" s="64"/>
      <c r="B256" s="102" t="s">
        <v>216</v>
      </c>
      <c r="C256" s="105">
        <v>2021</v>
      </c>
      <c r="D256" s="105">
        <v>2026</v>
      </c>
      <c r="E256" s="102" t="s">
        <v>160</v>
      </c>
      <c r="F256" s="86" t="s">
        <v>19</v>
      </c>
      <c r="G256" s="2">
        <f>SUM(H256:N256)</f>
        <v>106030.3</v>
      </c>
      <c r="H256" s="2">
        <f>H257+H258</f>
        <v>0</v>
      </c>
      <c r="I256" s="2">
        <f t="shared" ref="I256:N256" si="96">I257+I258</f>
        <v>103030.3</v>
      </c>
      <c r="J256" s="2">
        <f t="shared" si="96"/>
        <v>3000</v>
      </c>
      <c r="K256" s="2">
        <f t="shared" si="96"/>
        <v>0</v>
      </c>
      <c r="L256" s="2">
        <f t="shared" si="96"/>
        <v>0</v>
      </c>
      <c r="M256" s="2">
        <f t="shared" si="96"/>
        <v>0</v>
      </c>
      <c r="N256" s="2">
        <f t="shared" si="96"/>
        <v>0</v>
      </c>
      <c r="O256" s="108" t="s">
        <v>135</v>
      </c>
      <c r="P256" s="126" t="s">
        <v>71</v>
      </c>
      <c r="Q256" s="126">
        <v>100</v>
      </c>
      <c r="R256" s="126" t="s">
        <v>90</v>
      </c>
      <c r="S256" s="126">
        <v>100</v>
      </c>
      <c r="T256" s="105"/>
      <c r="U256" s="105"/>
      <c r="V256" s="105"/>
      <c r="W256" s="105"/>
      <c r="X256" s="105"/>
    </row>
    <row r="257" spans="1:24" ht="44.25" customHeight="1">
      <c r="A257" s="64"/>
      <c r="B257" s="103"/>
      <c r="C257" s="106"/>
      <c r="D257" s="106"/>
      <c r="E257" s="103"/>
      <c r="F257" s="86" t="s">
        <v>26</v>
      </c>
      <c r="G257" s="2">
        <f t="shared" ref="G257:G258" si="97">SUM(H257:N257)</f>
        <v>4030.3</v>
      </c>
      <c r="H257" s="2">
        <v>0</v>
      </c>
      <c r="I257" s="2">
        <v>1030.3</v>
      </c>
      <c r="J257" s="7">
        <v>3000</v>
      </c>
      <c r="K257" s="2">
        <v>0</v>
      </c>
      <c r="L257" s="2">
        <v>0</v>
      </c>
      <c r="M257" s="2">
        <v>0</v>
      </c>
      <c r="N257" s="2">
        <v>0</v>
      </c>
      <c r="O257" s="109"/>
      <c r="P257" s="126"/>
      <c r="Q257" s="126"/>
      <c r="R257" s="126"/>
      <c r="S257" s="126"/>
      <c r="T257" s="106"/>
      <c r="U257" s="106"/>
      <c r="V257" s="106"/>
      <c r="W257" s="106"/>
      <c r="X257" s="106"/>
    </row>
    <row r="258" spans="1:24" ht="73.150000000000006" customHeight="1">
      <c r="A258" s="64"/>
      <c r="B258" s="104"/>
      <c r="C258" s="107"/>
      <c r="D258" s="107"/>
      <c r="E258" s="104"/>
      <c r="F258" s="86" t="s">
        <v>27</v>
      </c>
      <c r="G258" s="2">
        <f t="shared" si="97"/>
        <v>102000</v>
      </c>
      <c r="H258" s="2">
        <v>0</v>
      </c>
      <c r="I258" s="2">
        <v>102000</v>
      </c>
      <c r="J258" s="7">
        <v>0</v>
      </c>
      <c r="K258" s="7">
        <v>0</v>
      </c>
      <c r="L258" s="7">
        <v>0</v>
      </c>
      <c r="M258" s="7">
        <v>0</v>
      </c>
      <c r="N258" s="7">
        <v>0</v>
      </c>
      <c r="O258" s="110"/>
      <c r="P258" s="126"/>
      <c r="Q258" s="126"/>
      <c r="R258" s="126"/>
      <c r="S258" s="126"/>
      <c r="T258" s="107"/>
      <c r="U258" s="107"/>
      <c r="V258" s="107"/>
      <c r="W258" s="107"/>
      <c r="X258" s="107"/>
    </row>
    <row r="259" spans="1:24" ht="31.5" customHeight="1">
      <c r="A259" s="192" t="s">
        <v>42</v>
      </c>
      <c r="B259" s="193"/>
      <c r="C259" s="183"/>
      <c r="D259" s="183"/>
      <c r="E259" s="183"/>
      <c r="F259" s="72" t="s">
        <v>19</v>
      </c>
      <c r="G259" s="38">
        <f>G260+G261</f>
        <v>380949693.33000004</v>
      </c>
      <c r="H259" s="38">
        <f>H260+H261</f>
        <v>74927390.450000003</v>
      </c>
      <c r="I259" s="38">
        <f t="shared" ref="I259:N259" si="98">I260+I261</f>
        <v>89552391.520000011</v>
      </c>
      <c r="J259" s="38">
        <f t="shared" si="98"/>
        <v>43812394.359999999</v>
      </c>
      <c r="K259" s="38">
        <f t="shared" si="98"/>
        <v>43164379.25</v>
      </c>
      <c r="L259" s="38">
        <f t="shared" si="98"/>
        <v>43164379.25</v>
      </c>
      <c r="M259" s="38">
        <f t="shared" si="98"/>
        <v>43164379.25</v>
      </c>
      <c r="N259" s="38">
        <f t="shared" si="98"/>
        <v>43164379.25</v>
      </c>
      <c r="O259" s="123" t="s">
        <v>18</v>
      </c>
      <c r="P259" s="123" t="s">
        <v>18</v>
      </c>
      <c r="Q259" s="123" t="s">
        <v>18</v>
      </c>
      <c r="R259" s="123" t="s">
        <v>18</v>
      </c>
      <c r="S259" s="123" t="s">
        <v>18</v>
      </c>
      <c r="T259" s="123" t="s">
        <v>18</v>
      </c>
      <c r="U259" s="123" t="s">
        <v>18</v>
      </c>
      <c r="V259" s="123" t="s">
        <v>18</v>
      </c>
      <c r="W259" s="123" t="s">
        <v>18</v>
      </c>
      <c r="X259" s="123" t="s">
        <v>18</v>
      </c>
    </row>
    <row r="260" spans="1:24" ht="124.9" customHeight="1">
      <c r="A260" s="194"/>
      <c r="B260" s="195"/>
      <c r="C260" s="184"/>
      <c r="D260" s="184"/>
      <c r="E260" s="184"/>
      <c r="F260" s="72" t="s">
        <v>26</v>
      </c>
      <c r="G260" s="37">
        <f>SUM(H260:N260)</f>
        <v>330429892.47000003</v>
      </c>
      <c r="H260" s="38">
        <f>H155+H176+H191+H200+H227+H242+H254</f>
        <v>54343877.910000004</v>
      </c>
      <c r="I260" s="38">
        <f t="shared" ref="I260:N260" si="99">I155+I176+I191+I200+I227+I242+I254</f>
        <v>59616103.200000003</v>
      </c>
      <c r="J260" s="38">
        <f t="shared" si="99"/>
        <v>43812394.359999999</v>
      </c>
      <c r="K260" s="38">
        <f t="shared" si="99"/>
        <v>43164379.25</v>
      </c>
      <c r="L260" s="38">
        <f t="shared" si="99"/>
        <v>43164379.25</v>
      </c>
      <c r="M260" s="38">
        <f t="shared" si="99"/>
        <v>43164379.25</v>
      </c>
      <c r="N260" s="38">
        <f t="shared" si="99"/>
        <v>43164379.25</v>
      </c>
      <c r="O260" s="124"/>
      <c r="P260" s="124"/>
      <c r="Q260" s="124"/>
      <c r="R260" s="124"/>
      <c r="S260" s="124"/>
      <c r="T260" s="124"/>
      <c r="U260" s="124"/>
      <c r="V260" s="124"/>
      <c r="W260" s="124"/>
      <c r="X260" s="124"/>
    </row>
    <row r="261" spans="1:24" ht="62.45" customHeight="1">
      <c r="A261" s="196"/>
      <c r="B261" s="197"/>
      <c r="C261" s="185"/>
      <c r="D261" s="185"/>
      <c r="E261" s="185"/>
      <c r="F261" s="72" t="s">
        <v>27</v>
      </c>
      <c r="G261" s="37">
        <f>SUM(H261:N261)</f>
        <v>50519800.859999999</v>
      </c>
      <c r="H261" s="37">
        <f>H156+H177+H192+H201+H228+H243+H255</f>
        <v>20583512.539999999</v>
      </c>
      <c r="I261" s="37">
        <f t="shared" ref="I261:N261" si="100">I156+I177+I192+I201+I228+I243+I255</f>
        <v>29936288.32</v>
      </c>
      <c r="J261" s="37">
        <f t="shared" si="100"/>
        <v>0</v>
      </c>
      <c r="K261" s="37">
        <f t="shared" si="100"/>
        <v>0</v>
      </c>
      <c r="L261" s="37">
        <f t="shared" si="100"/>
        <v>0</v>
      </c>
      <c r="M261" s="37">
        <f t="shared" si="100"/>
        <v>0</v>
      </c>
      <c r="N261" s="37">
        <f t="shared" si="100"/>
        <v>0</v>
      </c>
      <c r="O261" s="125"/>
      <c r="P261" s="125"/>
      <c r="Q261" s="125"/>
      <c r="R261" s="125"/>
      <c r="S261" s="125"/>
      <c r="T261" s="125"/>
      <c r="U261" s="125"/>
      <c r="V261" s="125"/>
      <c r="W261" s="125"/>
      <c r="X261" s="125"/>
    </row>
    <row r="262" spans="1:24" ht="82.5" customHeight="1">
      <c r="A262" s="198" t="s">
        <v>68</v>
      </c>
      <c r="B262" s="199"/>
      <c r="C262" s="52">
        <v>2020</v>
      </c>
      <c r="D262" s="52">
        <v>2026</v>
      </c>
      <c r="E262" s="52"/>
      <c r="F262" s="52" t="s">
        <v>18</v>
      </c>
      <c r="G262" s="1" t="s">
        <v>18</v>
      </c>
      <c r="H262" s="1" t="s">
        <v>18</v>
      </c>
      <c r="I262" s="1" t="s">
        <v>18</v>
      </c>
      <c r="J262" s="33" t="s">
        <v>18</v>
      </c>
      <c r="K262" s="1" t="s">
        <v>18</v>
      </c>
      <c r="L262" s="1" t="s">
        <v>18</v>
      </c>
      <c r="M262" s="1" t="s">
        <v>18</v>
      </c>
      <c r="N262" s="1" t="s">
        <v>18</v>
      </c>
      <c r="O262" s="52" t="s">
        <v>18</v>
      </c>
      <c r="P262" s="52" t="s">
        <v>18</v>
      </c>
      <c r="Q262" s="52" t="s">
        <v>18</v>
      </c>
      <c r="R262" s="52" t="s">
        <v>18</v>
      </c>
      <c r="S262" s="52" t="s">
        <v>18</v>
      </c>
      <c r="T262" s="52" t="s">
        <v>18</v>
      </c>
      <c r="U262" s="52" t="s">
        <v>18</v>
      </c>
      <c r="V262" s="52" t="s">
        <v>18</v>
      </c>
      <c r="W262" s="52" t="s">
        <v>18</v>
      </c>
      <c r="X262" s="52" t="s">
        <v>18</v>
      </c>
    </row>
    <row r="263" spans="1:24" ht="117.75" customHeight="1">
      <c r="A263" s="198" t="s">
        <v>58</v>
      </c>
      <c r="B263" s="199"/>
      <c r="C263" s="52">
        <v>2020</v>
      </c>
      <c r="D263" s="52">
        <v>2026</v>
      </c>
      <c r="E263" s="52" t="s">
        <v>18</v>
      </c>
      <c r="F263" s="52" t="s">
        <v>18</v>
      </c>
      <c r="G263" s="1" t="s">
        <v>18</v>
      </c>
      <c r="H263" s="1" t="s">
        <v>18</v>
      </c>
      <c r="I263" s="1" t="s">
        <v>18</v>
      </c>
      <c r="J263" s="33" t="s">
        <v>18</v>
      </c>
      <c r="K263" s="1" t="s">
        <v>18</v>
      </c>
      <c r="L263" s="1" t="s">
        <v>18</v>
      </c>
      <c r="M263" s="1" t="s">
        <v>18</v>
      </c>
      <c r="N263" s="1" t="s">
        <v>18</v>
      </c>
      <c r="O263" s="52" t="s">
        <v>18</v>
      </c>
      <c r="P263" s="52" t="s">
        <v>18</v>
      </c>
      <c r="Q263" s="52" t="s">
        <v>18</v>
      </c>
      <c r="R263" s="52" t="s">
        <v>18</v>
      </c>
      <c r="S263" s="52" t="s">
        <v>18</v>
      </c>
      <c r="T263" s="52" t="s">
        <v>18</v>
      </c>
      <c r="U263" s="52" t="s">
        <v>18</v>
      </c>
      <c r="V263" s="52" t="s">
        <v>18</v>
      </c>
      <c r="W263" s="52" t="s">
        <v>18</v>
      </c>
      <c r="X263" s="52" t="s">
        <v>18</v>
      </c>
    </row>
    <row r="264" spans="1:24" ht="31.15" customHeight="1">
      <c r="A264" s="102"/>
      <c r="B264" s="102" t="s">
        <v>43</v>
      </c>
      <c r="C264" s="105">
        <v>2020</v>
      </c>
      <c r="D264" s="105">
        <v>2026</v>
      </c>
      <c r="E264" s="102" t="s">
        <v>59</v>
      </c>
      <c r="F264" s="55" t="s">
        <v>19</v>
      </c>
      <c r="G264" s="1" t="s">
        <v>18</v>
      </c>
      <c r="H264" s="1" t="s">
        <v>18</v>
      </c>
      <c r="I264" s="1" t="s">
        <v>18</v>
      </c>
      <c r="J264" s="33" t="s">
        <v>18</v>
      </c>
      <c r="K264" s="1" t="s">
        <v>18</v>
      </c>
      <c r="L264" s="1" t="s">
        <v>18</v>
      </c>
      <c r="M264" s="1" t="s">
        <v>18</v>
      </c>
      <c r="N264" s="1" t="s">
        <v>18</v>
      </c>
      <c r="O264" s="105" t="s">
        <v>18</v>
      </c>
      <c r="P264" s="105" t="s">
        <v>18</v>
      </c>
      <c r="Q264" s="105" t="s">
        <v>18</v>
      </c>
      <c r="R264" s="105" t="s">
        <v>18</v>
      </c>
      <c r="S264" s="105" t="s">
        <v>18</v>
      </c>
      <c r="T264" s="105" t="s">
        <v>18</v>
      </c>
      <c r="U264" s="105" t="s">
        <v>18</v>
      </c>
      <c r="V264" s="105" t="s">
        <v>18</v>
      </c>
      <c r="W264" s="105" t="s">
        <v>18</v>
      </c>
      <c r="X264" s="105" t="s">
        <v>18</v>
      </c>
    </row>
    <row r="265" spans="1:24" ht="124.9" customHeight="1">
      <c r="A265" s="103"/>
      <c r="B265" s="103"/>
      <c r="C265" s="106"/>
      <c r="D265" s="106"/>
      <c r="E265" s="103"/>
      <c r="F265" s="55" t="s">
        <v>26</v>
      </c>
      <c r="G265" s="1" t="s">
        <v>18</v>
      </c>
      <c r="H265" s="1" t="s">
        <v>18</v>
      </c>
      <c r="I265" s="1" t="s">
        <v>18</v>
      </c>
      <c r="J265" s="33" t="s">
        <v>18</v>
      </c>
      <c r="K265" s="1" t="s">
        <v>18</v>
      </c>
      <c r="L265" s="1" t="s">
        <v>18</v>
      </c>
      <c r="M265" s="1" t="s">
        <v>18</v>
      </c>
      <c r="N265" s="1" t="s">
        <v>18</v>
      </c>
      <c r="O265" s="106"/>
      <c r="P265" s="106"/>
      <c r="Q265" s="106"/>
      <c r="R265" s="106"/>
      <c r="S265" s="106"/>
      <c r="T265" s="106"/>
      <c r="U265" s="106"/>
      <c r="V265" s="106"/>
      <c r="W265" s="106"/>
      <c r="X265" s="106"/>
    </row>
    <row r="266" spans="1:24" ht="71.25" customHeight="1">
      <c r="A266" s="104"/>
      <c r="B266" s="104"/>
      <c r="C266" s="107"/>
      <c r="D266" s="107"/>
      <c r="E266" s="104"/>
      <c r="F266" s="55" t="s">
        <v>27</v>
      </c>
      <c r="G266" s="1" t="s">
        <v>18</v>
      </c>
      <c r="H266" s="1" t="s">
        <v>18</v>
      </c>
      <c r="I266" s="1" t="s">
        <v>18</v>
      </c>
      <c r="J266" s="33" t="s">
        <v>18</v>
      </c>
      <c r="K266" s="1" t="s">
        <v>18</v>
      </c>
      <c r="L266" s="1" t="s">
        <v>18</v>
      </c>
      <c r="M266" s="1" t="s">
        <v>18</v>
      </c>
      <c r="N266" s="1" t="s">
        <v>18</v>
      </c>
      <c r="O266" s="107"/>
      <c r="P266" s="107"/>
      <c r="Q266" s="107"/>
      <c r="R266" s="107"/>
      <c r="S266" s="107"/>
      <c r="T266" s="107"/>
      <c r="U266" s="107"/>
      <c r="V266" s="107"/>
      <c r="W266" s="107"/>
      <c r="X266" s="107"/>
    </row>
    <row r="267" spans="1:24" ht="15.75" customHeight="1">
      <c r="A267" s="102"/>
      <c r="B267" s="168" t="s">
        <v>45</v>
      </c>
      <c r="C267" s="105">
        <v>2020</v>
      </c>
      <c r="D267" s="105">
        <v>2026</v>
      </c>
      <c r="E267" s="102" t="s">
        <v>59</v>
      </c>
      <c r="F267" s="55" t="s">
        <v>19</v>
      </c>
      <c r="G267" s="3">
        <f>G268+G269</f>
        <v>99163849.61999999</v>
      </c>
      <c r="H267" s="10">
        <f t="shared" ref="H267:M267" si="101">H268+H269</f>
        <v>19174450.48</v>
      </c>
      <c r="I267" s="3">
        <f t="shared" si="101"/>
        <v>20306241.329999998</v>
      </c>
      <c r="J267" s="10">
        <f>J268+J269</f>
        <v>12036234.25</v>
      </c>
      <c r="K267" s="3">
        <f t="shared" si="101"/>
        <v>11911730.890000001</v>
      </c>
      <c r="L267" s="3">
        <f t="shared" si="101"/>
        <v>11911730.890000001</v>
      </c>
      <c r="M267" s="3">
        <f t="shared" si="101"/>
        <v>11911730.890000001</v>
      </c>
      <c r="N267" s="3">
        <f>N268+N269</f>
        <v>11911730.890000001</v>
      </c>
      <c r="O267" s="105" t="s">
        <v>18</v>
      </c>
      <c r="P267" s="105" t="s">
        <v>18</v>
      </c>
      <c r="Q267" s="105" t="s">
        <v>18</v>
      </c>
      <c r="R267" s="105" t="s">
        <v>18</v>
      </c>
      <c r="S267" s="105" t="s">
        <v>18</v>
      </c>
      <c r="T267" s="105" t="s">
        <v>18</v>
      </c>
      <c r="U267" s="105" t="s">
        <v>18</v>
      </c>
      <c r="V267" s="105" t="s">
        <v>18</v>
      </c>
      <c r="W267" s="105" t="s">
        <v>18</v>
      </c>
      <c r="X267" s="105" t="s">
        <v>18</v>
      </c>
    </row>
    <row r="268" spans="1:24" ht="124.9" customHeight="1">
      <c r="A268" s="103"/>
      <c r="B268" s="169"/>
      <c r="C268" s="106"/>
      <c r="D268" s="106"/>
      <c r="E268" s="103"/>
      <c r="F268" s="55" t="s">
        <v>26</v>
      </c>
      <c r="G268" s="5">
        <f>SUM(H268:N268)</f>
        <v>85068390.739999995</v>
      </c>
      <c r="H268" s="6">
        <f>H271+H274+H277+H280+H284+H287+H290</f>
        <v>13767614.16</v>
      </c>
      <c r="I268" s="6">
        <f t="shared" ref="I268:N268" si="102">I271+I274+I277+I280+I284+I287+I290</f>
        <v>13537028.77</v>
      </c>
      <c r="J268" s="6">
        <f t="shared" si="102"/>
        <v>11652352.25</v>
      </c>
      <c r="K268" s="6">
        <f t="shared" si="102"/>
        <v>11527848.890000001</v>
      </c>
      <c r="L268" s="6">
        <f>L271+L274+L277+L280+L284+L287+L290</f>
        <v>11527848.890000001</v>
      </c>
      <c r="M268" s="6">
        <f t="shared" si="102"/>
        <v>11527848.890000001</v>
      </c>
      <c r="N268" s="6">
        <f t="shared" si="102"/>
        <v>11527848.890000001</v>
      </c>
      <c r="O268" s="106"/>
      <c r="P268" s="106"/>
      <c r="Q268" s="106"/>
      <c r="R268" s="106"/>
      <c r="S268" s="106"/>
      <c r="T268" s="106"/>
      <c r="U268" s="106"/>
      <c r="V268" s="106"/>
      <c r="W268" s="106"/>
      <c r="X268" s="106"/>
    </row>
    <row r="269" spans="1:24" ht="62.45" customHeight="1">
      <c r="A269" s="104"/>
      <c r="B269" s="170"/>
      <c r="C269" s="107"/>
      <c r="D269" s="107"/>
      <c r="E269" s="104"/>
      <c r="F269" s="55" t="s">
        <v>27</v>
      </c>
      <c r="G269" s="5">
        <f>SUM(H269:N269)</f>
        <v>14095458.879999999</v>
      </c>
      <c r="H269" s="7">
        <f>H272+H275+H278+H282+H281+H285+H288+H291+H294</f>
        <v>5406836.3200000003</v>
      </c>
      <c r="I269" s="7">
        <f t="shared" ref="I269:N269" si="103">I272+I275+I278+I282+I281+I285+I288+I291+I294</f>
        <v>6769212.5599999996</v>
      </c>
      <c r="J269" s="7">
        <f t="shared" si="103"/>
        <v>383882</v>
      </c>
      <c r="K269" s="7">
        <f t="shared" si="103"/>
        <v>383882</v>
      </c>
      <c r="L269" s="7">
        <f t="shared" si="103"/>
        <v>383882</v>
      </c>
      <c r="M269" s="7">
        <f t="shared" si="103"/>
        <v>383882</v>
      </c>
      <c r="N269" s="7">
        <f t="shared" si="103"/>
        <v>383882</v>
      </c>
      <c r="O269" s="107"/>
      <c r="P269" s="107"/>
      <c r="Q269" s="107"/>
      <c r="R269" s="107"/>
      <c r="S269" s="107"/>
      <c r="T269" s="107"/>
      <c r="U269" s="107"/>
      <c r="V269" s="107"/>
      <c r="W269" s="107"/>
      <c r="X269" s="107"/>
    </row>
    <row r="270" spans="1:24" ht="15.75" customHeight="1">
      <c r="A270" s="102"/>
      <c r="B270" s="102" t="s">
        <v>112</v>
      </c>
      <c r="C270" s="105">
        <v>2020</v>
      </c>
      <c r="D270" s="105">
        <v>2026</v>
      </c>
      <c r="E270" s="102" t="s">
        <v>105</v>
      </c>
      <c r="F270" s="55" t="s">
        <v>19</v>
      </c>
      <c r="G270" s="2">
        <f t="shared" ref="G270:M270" si="104">G271+G272</f>
        <v>67260866.950000003</v>
      </c>
      <c r="H270" s="7">
        <f t="shared" si="104"/>
        <v>11306606.66</v>
      </c>
      <c r="I270" s="2">
        <f t="shared" si="104"/>
        <v>10536002.48</v>
      </c>
      <c r="J270" s="7">
        <f>J271+J272</f>
        <v>9184854.25</v>
      </c>
      <c r="K270" s="2">
        <f t="shared" si="104"/>
        <v>9058350.8900000006</v>
      </c>
      <c r="L270" s="2">
        <f t="shared" si="104"/>
        <v>9058350.8900000006</v>
      </c>
      <c r="M270" s="2">
        <f t="shared" si="104"/>
        <v>9058350.8900000006</v>
      </c>
      <c r="N270" s="2">
        <f>N271+N272</f>
        <v>9058350.8900000006</v>
      </c>
      <c r="O270" s="200" t="s">
        <v>80</v>
      </c>
      <c r="P270" s="105" t="s">
        <v>81</v>
      </c>
      <c r="Q270" s="120">
        <f>SUM(R270:X272)</f>
        <v>19357</v>
      </c>
      <c r="R270" s="120">
        <v>2591</v>
      </c>
      <c r="S270" s="120">
        <v>2651</v>
      </c>
      <c r="T270" s="120">
        <v>2711</v>
      </c>
      <c r="U270" s="120">
        <v>2761</v>
      </c>
      <c r="V270" s="120">
        <v>2821</v>
      </c>
      <c r="W270" s="120">
        <v>2881</v>
      </c>
      <c r="X270" s="120">
        <v>2941</v>
      </c>
    </row>
    <row r="271" spans="1:24" ht="124.9" customHeight="1">
      <c r="A271" s="103"/>
      <c r="B271" s="103"/>
      <c r="C271" s="106"/>
      <c r="D271" s="106"/>
      <c r="E271" s="103"/>
      <c r="F271" s="55" t="s">
        <v>26</v>
      </c>
      <c r="G271" s="2">
        <f>SUM(H271:N271)</f>
        <v>67260866.950000003</v>
      </c>
      <c r="H271" s="7">
        <v>11306606.66</v>
      </c>
      <c r="I271" s="2">
        <v>10536002.48</v>
      </c>
      <c r="J271" s="7">
        <v>9184854.25</v>
      </c>
      <c r="K271" s="2">
        <v>9058350.8900000006</v>
      </c>
      <c r="L271" s="2">
        <v>9058350.8900000006</v>
      </c>
      <c r="M271" s="2">
        <v>9058350.8900000006</v>
      </c>
      <c r="N271" s="2">
        <v>9058350.8900000006</v>
      </c>
      <c r="O271" s="201"/>
      <c r="P271" s="106"/>
      <c r="Q271" s="121"/>
      <c r="R271" s="121"/>
      <c r="S271" s="121"/>
      <c r="T271" s="121"/>
      <c r="U271" s="121"/>
      <c r="V271" s="121"/>
      <c r="W271" s="121"/>
      <c r="X271" s="121"/>
    </row>
    <row r="272" spans="1:24" ht="43.5" customHeight="1">
      <c r="A272" s="104"/>
      <c r="B272" s="104"/>
      <c r="C272" s="107"/>
      <c r="D272" s="107"/>
      <c r="E272" s="104"/>
      <c r="F272" s="55" t="s">
        <v>27</v>
      </c>
      <c r="G272" s="2">
        <f>SUM(H272:N272)</f>
        <v>0</v>
      </c>
      <c r="H272" s="7">
        <v>0</v>
      </c>
      <c r="I272" s="2">
        <v>0</v>
      </c>
      <c r="J272" s="7">
        <v>0</v>
      </c>
      <c r="K272" s="2">
        <v>0</v>
      </c>
      <c r="L272" s="2">
        <v>0</v>
      </c>
      <c r="M272" s="2">
        <v>0</v>
      </c>
      <c r="N272" s="2">
        <v>0</v>
      </c>
      <c r="O272" s="202"/>
      <c r="P272" s="107"/>
      <c r="Q272" s="122"/>
      <c r="R272" s="122"/>
      <c r="S272" s="122"/>
      <c r="T272" s="122"/>
      <c r="U272" s="122"/>
      <c r="V272" s="122"/>
      <c r="W272" s="122"/>
      <c r="X272" s="122"/>
    </row>
    <row r="273" spans="1:24" ht="15.75" customHeight="1">
      <c r="A273" s="102"/>
      <c r="B273" s="102" t="s">
        <v>1</v>
      </c>
      <c r="C273" s="105">
        <v>2020</v>
      </c>
      <c r="D273" s="105">
        <v>2026</v>
      </c>
      <c r="E273" s="102" t="s">
        <v>59</v>
      </c>
      <c r="F273" s="55" t="s">
        <v>19</v>
      </c>
      <c r="G273" s="2">
        <f t="shared" ref="G273:M273" si="105">G274+G275</f>
        <v>206188</v>
      </c>
      <c r="H273" s="7">
        <f t="shared" si="105"/>
        <v>0</v>
      </c>
      <c r="I273" s="2">
        <f t="shared" si="105"/>
        <v>206188</v>
      </c>
      <c r="J273" s="7">
        <f t="shared" si="105"/>
        <v>0</v>
      </c>
      <c r="K273" s="2">
        <f t="shared" si="105"/>
        <v>0</v>
      </c>
      <c r="L273" s="2">
        <f t="shared" si="105"/>
        <v>0</v>
      </c>
      <c r="M273" s="2">
        <f t="shared" si="105"/>
        <v>0</v>
      </c>
      <c r="N273" s="2">
        <f>N274+N275</f>
        <v>0</v>
      </c>
      <c r="O273" s="105" t="s">
        <v>135</v>
      </c>
      <c r="P273" s="105" t="s">
        <v>71</v>
      </c>
      <c r="Q273" s="105">
        <v>100</v>
      </c>
      <c r="R273" s="105">
        <v>0</v>
      </c>
      <c r="S273" s="105">
        <v>0</v>
      </c>
      <c r="T273" s="105">
        <v>0</v>
      </c>
      <c r="U273" s="105">
        <v>0</v>
      </c>
      <c r="V273" s="105">
        <v>0</v>
      </c>
      <c r="W273" s="105">
        <v>0</v>
      </c>
      <c r="X273" s="105">
        <v>0</v>
      </c>
    </row>
    <row r="274" spans="1:24" ht="124.9" customHeight="1">
      <c r="A274" s="103"/>
      <c r="B274" s="103"/>
      <c r="C274" s="106"/>
      <c r="D274" s="106"/>
      <c r="E274" s="103"/>
      <c r="F274" s="55" t="s">
        <v>26</v>
      </c>
      <c r="G274" s="2">
        <f>SUM(H274:N274)</f>
        <v>206188</v>
      </c>
      <c r="H274" s="7">
        <v>0</v>
      </c>
      <c r="I274" s="2">
        <v>206188</v>
      </c>
      <c r="J274" s="7">
        <v>0</v>
      </c>
      <c r="K274" s="2">
        <v>0</v>
      </c>
      <c r="L274" s="2">
        <v>0</v>
      </c>
      <c r="M274" s="2">
        <v>0</v>
      </c>
      <c r="N274" s="2">
        <v>0</v>
      </c>
      <c r="O274" s="106"/>
      <c r="P274" s="106"/>
      <c r="Q274" s="106"/>
      <c r="R274" s="106"/>
      <c r="S274" s="106"/>
      <c r="T274" s="106"/>
      <c r="U274" s="106"/>
      <c r="V274" s="106"/>
      <c r="W274" s="106"/>
      <c r="X274" s="106"/>
    </row>
    <row r="275" spans="1:24" ht="69" customHeight="1">
      <c r="A275" s="104"/>
      <c r="B275" s="104"/>
      <c r="C275" s="107"/>
      <c r="D275" s="107"/>
      <c r="E275" s="104"/>
      <c r="F275" s="55" t="s">
        <v>27</v>
      </c>
      <c r="G275" s="2">
        <f>SUM(H275:N275)</f>
        <v>0</v>
      </c>
      <c r="H275" s="7">
        <v>0</v>
      </c>
      <c r="I275" s="2">
        <v>0</v>
      </c>
      <c r="J275" s="7">
        <v>0</v>
      </c>
      <c r="K275" s="2">
        <v>0</v>
      </c>
      <c r="L275" s="2">
        <v>0</v>
      </c>
      <c r="M275" s="2">
        <v>0</v>
      </c>
      <c r="N275" s="2">
        <v>0</v>
      </c>
      <c r="O275" s="107"/>
      <c r="P275" s="107"/>
      <c r="Q275" s="107"/>
      <c r="R275" s="107"/>
      <c r="S275" s="107"/>
      <c r="T275" s="107"/>
      <c r="U275" s="107"/>
      <c r="V275" s="107"/>
      <c r="W275" s="107"/>
      <c r="X275" s="107"/>
    </row>
    <row r="276" spans="1:24" ht="15.75" customHeight="1">
      <c r="A276" s="102"/>
      <c r="B276" s="102" t="s">
        <v>2</v>
      </c>
      <c r="C276" s="105">
        <v>2020</v>
      </c>
      <c r="D276" s="105">
        <v>2026</v>
      </c>
      <c r="E276" s="102" t="s">
        <v>59</v>
      </c>
      <c r="F276" s="55" t="s">
        <v>19</v>
      </c>
      <c r="G276" s="2">
        <f t="shared" ref="G276:M276" si="106">G277+G278</f>
        <v>415263.26</v>
      </c>
      <c r="H276" s="7">
        <f t="shared" si="106"/>
        <v>67763.259999999995</v>
      </c>
      <c r="I276" s="2">
        <f t="shared" si="106"/>
        <v>115500</v>
      </c>
      <c r="J276" s="7">
        <f t="shared" si="106"/>
        <v>115000</v>
      </c>
      <c r="K276" s="2">
        <f t="shared" si="106"/>
        <v>117000</v>
      </c>
      <c r="L276" s="2">
        <f t="shared" si="106"/>
        <v>0</v>
      </c>
      <c r="M276" s="2">
        <f t="shared" si="106"/>
        <v>0</v>
      </c>
      <c r="N276" s="2">
        <f>N277+N278</f>
        <v>0</v>
      </c>
      <c r="O276" s="105" t="s">
        <v>82</v>
      </c>
      <c r="P276" s="105" t="s">
        <v>71</v>
      </c>
      <c r="Q276" s="105">
        <v>100</v>
      </c>
      <c r="R276" s="105">
        <v>100</v>
      </c>
      <c r="S276" s="105">
        <v>0</v>
      </c>
      <c r="T276" s="105">
        <v>0</v>
      </c>
      <c r="U276" s="105">
        <v>0</v>
      </c>
      <c r="V276" s="105">
        <v>0</v>
      </c>
      <c r="W276" s="105">
        <v>0</v>
      </c>
      <c r="X276" s="105">
        <v>0</v>
      </c>
    </row>
    <row r="277" spans="1:24" ht="124.9" customHeight="1">
      <c r="A277" s="103"/>
      <c r="B277" s="103"/>
      <c r="C277" s="106"/>
      <c r="D277" s="106"/>
      <c r="E277" s="103"/>
      <c r="F277" s="55" t="s">
        <v>26</v>
      </c>
      <c r="G277" s="2">
        <f>SUM(H277:N277)</f>
        <v>415263.26</v>
      </c>
      <c r="H277" s="7">
        <v>67763.259999999995</v>
      </c>
      <c r="I277" s="2">
        <v>115500</v>
      </c>
      <c r="J277" s="7">
        <v>115000</v>
      </c>
      <c r="K277" s="2">
        <v>117000</v>
      </c>
      <c r="L277" s="2">
        <v>0</v>
      </c>
      <c r="M277" s="2">
        <v>0</v>
      </c>
      <c r="N277" s="2">
        <v>0</v>
      </c>
      <c r="O277" s="106"/>
      <c r="P277" s="106"/>
      <c r="Q277" s="106"/>
      <c r="R277" s="106"/>
      <c r="S277" s="106"/>
      <c r="T277" s="106"/>
      <c r="U277" s="106"/>
      <c r="V277" s="106"/>
      <c r="W277" s="106"/>
      <c r="X277" s="106"/>
    </row>
    <row r="278" spans="1:24" ht="69" customHeight="1">
      <c r="A278" s="104"/>
      <c r="B278" s="104"/>
      <c r="C278" s="107"/>
      <c r="D278" s="107"/>
      <c r="E278" s="104"/>
      <c r="F278" s="55" t="s">
        <v>27</v>
      </c>
      <c r="G278" s="2">
        <f>SUM(H278:N278)</f>
        <v>0</v>
      </c>
      <c r="H278" s="11">
        <v>0</v>
      </c>
      <c r="I278" s="8">
        <v>0</v>
      </c>
      <c r="J278" s="11">
        <v>0</v>
      </c>
      <c r="K278" s="8">
        <v>0</v>
      </c>
      <c r="L278" s="8">
        <v>0</v>
      </c>
      <c r="M278" s="8">
        <v>0</v>
      </c>
      <c r="N278" s="8">
        <v>0</v>
      </c>
      <c r="O278" s="107"/>
      <c r="P278" s="107"/>
      <c r="Q278" s="107"/>
      <c r="R278" s="107"/>
      <c r="S278" s="107"/>
      <c r="T278" s="107"/>
      <c r="U278" s="107"/>
      <c r="V278" s="107"/>
      <c r="W278" s="107"/>
      <c r="X278" s="107"/>
    </row>
    <row r="279" spans="1:24" ht="31.15" customHeight="1">
      <c r="A279" s="102"/>
      <c r="B279" s="102" t="s">
        <v>48</v>
      </c>
      <c r="C279" s="105">
        <v>2020</v>
      </c>
      <c r="D279" s="105">
        <v>2026</v>
      </c>
      <c r="E279" s="102" t="s">
        <v>44</v>
      </c>
      <c r="F279" s="55" t="s">
        <v>19</v>
      </c>
      <c r="G279" s="2">
        <f>G280+G281</f>
        <v>16707897.93</v>
      </c>
      <c r="H279" s="7">
        <f>H280+H281</f>
        <v>2336618.33</v>
      </c>
      <c r="I279" s="7">
        <f t="shared" ref="I279:N279" si="107">I280+I281</f>
        <v>2608789.6</v>
      </c>
      <c r="J279" s="7">
        <f t="shared" si="107"/>
        <v>2352498</v>
      </c>
      <c r="K279" s="7">
        <f t="shared" si="107"/>
        <v>2352498</v>
      </c>
      <c r="L279" s="7">
        <f t="shared" si="107"/>
        <v>2352498</v>
      </c>
      <c r="M279" s="7">
        <f t="shared" si="107"/>
        <v>2352498</v>
      </c>
      <c r="N279" s="7">
        <f t="shared" si="107"/>
        <v>2352498</v>
      </c>
      <c r="O279" s="105" t="s">
        <v>136</v>
      </c>
      <c r="P279" s="105" t="s">
        <v>83</v>
      </c>
      <c r="Q279" s="105">
        <v>6</v>
      </c>
      <c r="R279" s="105">
        <v>1</v>
      </c>
      <c r="S279" s="105">
        <v>1</v>
      </c>
      <c r="T279" s="105">
        <v>1</v>
      </c>
      <c r="U279" s="105">
        <v>1</v>
      </c>
      <c r="V279" s="105">
        <v>1</v>
      </c>
      <c r="W279" s="105">
        <v>1</v>
      </c>
      <c r="X279" s="105">
        <v>1</v>
      </c>
    </row>
    <row r="280" spans="1:24" ht="124.9" customHeight="1">
      <c r="A280" s="103"/>
      <c r="B280" s="103"/>
      <c r="C280" s="106"/>
      <c r="D280" s="106"/>
      <c r="E280" s="103"/>
      <c r="F280" s="55" t="s">
        <v>26</v>
      </c>
      <c r="G280" s="2">
        <f>SUM(H280:N280)</f>
        <v>16707897.93</v>
      </c>
      <c r="H280" s="7">
        <v>2336618.33</v>
      </c>
      <c r="I280" s="2">
        <v>2608789.6</v>
      </c>
      <c r="J280" s="7">
        <v>2352498</v>
      </c>
      <c r="K280" s="2">
        <v>2352498</v>
      </c>
      <c r="L280" s="7">
        <v>2352498</v>
      </c>
      <c r="M280" s="2">
        <v>2352498</v>
      </c>
      <c r="N280" s="7">
        <v>2352498</v>
      </c>
      <c r="O280" s="106"/>
      <c r="P280" s="106"/>
      <c r="Q280" s="106"/>
      <c r="R280" s="106"/>
      <c r="S280" s="106"/>
      <c r="T280" s="106"/>
      <c r="U280" s="106"/>
      <c r="V280" s="106"/>
      <c r="W280" s="106"/>
      <c r="X280" s="106"/>
    </row>
    <row r="281" spans="1:24" ht="31.5" customHeight="1">
      <c r="A281" s="103"/>
      <c r="B281" s="103"/>
      <c r="C281" s="106"/>
      <c r="D281" s="106"/>
      <c r="E281" s="103"/>
      <c r="F281" s="55" t="s">
        <v>27</v>
      </c>
      <c r="G281" s="2">
        <f>SUM(H281:N281)</f>
        <v>0</v>
      </c>
      <c r="H281" s="11">
        <v>0</v>
      </c>
      <c r="I281" s="8">
        <v>0</v>
      </c>
      <c r="J281" s="11">
        <v>0</v>
      </c>
      <c r="K281" s="8">
        <v>0</v>
      </c>
      <c r="L281" s="8">
        <v>0</v>
      </c>
      <c r="M281" s="8">
        <v>0</v>
      </c>
      <c r="N281" s="8">
        <v>0</v>
      </c>
      <c r="O281" s="106"/>
      <c r="P281" s="106"/>
      <c r="Q281" s="106"/>
      <c r="R281" s="106"/>
      <c r="S281" s="106"/>
      <c r="T281" s="106"/>
      <c r="U281" s="106"/>
      <c r="V281" s="106"/>
      <c r="W281" s="106"/>
      <c r="X281" s="106"/>
    </row>
    <row r="282" spans="1:24" ht="31.5" hidden="1" customHeight="1">
      <c r="A282" s="104"/>
      <c r="B282" s="104"/>
      <c r="C282" s="107"/>
      <c r="D282" s="107"/>
      <c r="E282" s="104"/>
      <c r="F282" s="55" t="s">
        <v>27</v>
      </c>
      <c r="G282" s="2" t="e">
        <f>H282+I282+J282+K282+L282+M282+#REF!</f>
        <v>#REF!</v>
      </c>
      <c r="H282" s="9">
        <v>0</v>
      </c>
      <c r="I282" s="2">
        <v>0</v>
      </c>
      <c r="J282" s="7">
        <v>0</v>
      </c>
      <c r="K282" s="2">
        <v>0</v>
      </c>
      <c r="L282" s="2">
        <v>0</v>
      </c>
      <c r="M282" s="2">
        <v>0</v>
      </c>
      <c r="N282" s="2">
        <v>0</v>
      </c>
      <c r="O282" s="107"/>
      <c r="P282" s="107"/>
      <c r="Q282" s="107"/>
      <c r="R282" s="107"/>
      <c r="S282" s="107"/>
      <c r="T282" s="107"/>
      <c r="U282" s="107"/>
      <c r="V282" s="107"/>
      <c r="W282" s="107"/>
      <c r="X282" s="107"/>
    </row>
    <row r="283" spans="1:24" ht="31.15" customHeight="1">
      <c r="A283" s="102"/>
      <c r="B283" s="102" t="s">
        <v>102</v>
      </c>
      <c r="C283" s="105">
        <v>2020</v>
      </c>
      <c r="D283" s="105">
        <v>2026</v>
      </c>
      <c r="E283" s="102" t="s">
        <v>44</v>
      </c>
      <c r="F283" s="55" t="s">
        <v>19</v>
      </c>
      <c r="G283" s="2">
        <f t="shared" ref="G283:M283" si="108">G284+G285</f>
        <v>2720629</v>
      </c>
      <c r="H283" s="7">
        <f t="shared" si="108"/>
        <v>383882</v>
      </c>
      <c r="I283" s="2">
        <f t="shared" si="108"/>
        <v>417337</v>
      </c>
      <c r="J283" s="7">
        <f t="shared" si="108"/>
        <v>383882</v>
      </c>
      <c r="K283" s="2">
        <f t="shared" si="108"/>
        <v>383882</v>
      </c>
      <c r="L283" s="2">
        <f t="shared" si="108"/>
        <v>383882</v>
      </c>
      <c r="M283" s="2">
        <f t="shared" si="108"/>
        <v>383882</v>
      </c>
      <c r="N283" s="2">
        <f>N284+N285</f>
        <v>383882</v>
      </c>
      <c r="O283" s="108" t="s">
        <v>103</v>
      </c>
      <c r="P283" s="105" t="s">
        <v>71</v>
      </c>
      <c r="Q283" s="105">
        <v>100</v>
      </c>
      <c r="R283" s="105">
        <v>100</v>
      </c>
      <c r="S283" s="105">
        <v>100</v>
      </c>
      <c r="T283" s="105">
        <v>100</v>
      </c>
      <c r="U283" s="105">
        <v>100</v>
      </c>
      <c r="V283" s="105">
        <v>100</v>
      </c>
      <c r="W283" s="105">
        <v>100</v>
      </c>
      <c r="X283" s="105">
        <v>100</v>
      </c>
    </row>
    <row r="284" spans="1:24" ht="124.9" customHeight="1">
      <c r="A284" s="103"/>
      <c r="B284" s="103"/>
      <c r="C284" s="106"/>
      <c r="D284" s="106"/>
      <c r="E284" s="103"/>
      <c r="F284" s="55" t="s">
        <v>26</v>
      </c>
      <c r="G284" s="2">
        <f>SUM(H284:N284)</f>
        <v>0</v>
      </c>
      <c r="H284" s="11"/>
      <c r="I284" s="8">
        <v>0</v>
      </c>
      <c r="J284" s="11">
        <v>0</v>
      </c>
      <c r="K284" s="8">
        <v>0</v>
      </c>
      <c r="L284" s="8">
        <v>0</v>
      </c>
      <c r="M284" s="8">
        <v>0</v>
      </c>
      <c r="N284" s="8">
        <v>0</v>
      </c>
      <c r="O284" s="109"/>
      <c r="P284" s="106"/>
      <c r="Q284" s="106"/>
      <c r="R284" s="106"/>
      <c r="S284" s="106"/>
      <c r="T284" s="106"/>
      <c r="U284" s="106"/>
      <c r="V284" s="106"/>
      <c r="W284" s="106"/>
      <c r="X284" s="106"/>
    </row>
    <row r="285" spans="1:24" ht="62.45" customHeight="1">
      <c r="A285" s="104"/>
      <c r="B285" s="104"/>
      <c r="C285" s="107"/>
      <c r="D285" s="107"/>
      <c r="E285" s="104"/>
      <c r="F285" s="55" t="s">
        <v>27</v>
      </c>
      <c r="G285" s="2">
        <f>SUM(H285:N285)</f>
        <v>2720629</v>
      </c>
      <c r="H285" s="9">
        <v>383882</v>
      </c>
      <c r="I285" s="2">
        <v>417337</v>
      </c>
      <c r="J285" s="9">
        <v>383882</v>
      </c>
      <c r="K285" s="2">
        <v>383882</v>
      </c>
      <c r="L285" s="9">
        <v>383882</v>
      </c>
      <c r="M285" s="2">
        <v>383882</v>
      </c>
      <c r="N285" s="9">
        <v>383882</v>
      </c>
      <c r="O285" s="110"/>
      <c r="P285" s="107"/>
      <c r="Q285" s="107"/>
      <c r="R285" s="107"/>
      <c r="S285" s="107"/>
      <c r="T285" s="107"/>
      <c r="U285" s="107"/>
      <c r="V285" s="107"/>
      <c r="W285" s="107"/>
      <c r="X285" s="107"/>
    </row>
    <row r="286" spans="1:24" ht="15.75" customHeight="1">
      <c r="A286" s="102"/>
      <c r="B286" s="102" t="s">
        <v>179</v>
      </c>
      <c r="C286" s="105">
        <v>2020</v>
      </c>
      <c r="D286" s="105">
        <v>2026</v>
      </c>
      <c r="E286" s="102" t="s">
        <v>25</v>
      </c>
      <c r="F286" s="55" t="s">
        <v>19</v>
      </c>
      <c r="G286" s="2">
        <f t="shared" ref="G286:M286" si="109">G287+G288</f>
        <v>6561837.9900000002</v>
      </c>
      <c r="H286" s="7">
        <f t="shared" si="109"/>
        <v>477349.91</v>
      </c>
      <c r="I286" s="7">
        <f t="shared" si="109"/>
        <v>5733488.0800000001</v>
      </c>
      <c r="J286" s="7">
        <f>J287+J288</f>
        <v>0</v>
      </c>
      <c r="K286" s="7">
        <f t="shared" si="109"/>
        <v>0</v>
      </c>
      <c r="L286" s="7">
        <f t="shared" si="109"/>
        <v>117000</v>
      </c>
      <c r="M286" s="7">
        <f t="shared" si="109"/>
        <v>117000</v>
      </c>
      <c r="N286" s="7">
        <f>N287+N288</f>
        <v>117000</v>
      </c>
      <c r="O286" s="117" t="s">
        <v>180</v>
      </c>
      <c r="P286" s="119" t="s">
        <v>81</v>
      </c>
      <c r="Q286" s="119">
        <v>3800</v>
      </c>
      <c r="R286" s="119">
        <v>1290</v>
      </c>
      <c r="S286" s="119"/>
      <c r="T286" s="119">
        <v>400</v>
      </c>
      <c r="U286" s="119">
        <v>400</v>
      </c>
      <c r="V286" s="119">
        <v>400</v>
      </c>
      <c r="W286" s="119">
        <v>400</v>
      </c>
      <c r="X286" s="119">
        <v>400</v>
      </c>
    </row>
    <row r="287" spans="1:24" ht="107.45" customHeight="1">
      <c r="A287" s="103"/>
      <c r="B287" s="103"/>
      <c r="C287" s="106"/>
      <c r="D287" s="106"/>
      <c r="E287" s="103"/>
      <c r="F287" s="55" t="s">
        <v>26</v>
      </c>
      <c r="G287" s="2">
        <f>SUM(H287:N287)</f>
        <v>426658.99</v>
      </c>
      <c r="H287" s="11">
        <v>11170.91</v>
      </c>
      <c r="I287" s="8">
        <v>64488.08</v>
      </c>
      <c r="J287" s="11">
        <v>0</v>
      </c>
      <c r="K287" s="8">
        <v>0</v>
      </c>
      <c r="L287" s="11">
        <v>117000</v>
      </c>
      <c r="M287" s="8">
        <v>117000</v>
      </c>
      <c r="N287" s="11">
        <v>117000</v>
      </c>
      <c r="O287" s="118"/>
      <c r="P287" s="119"/>
      <c r="Q287" s="119"/>
      <c r="R287" s="119"/>
      <c r="S287" s="119"/>
      <c r="T287" s="119"/>
      <c r="U287" s="119"/>
      <c r="V287" s="119"/>
      <c r="W287" s="119"/>
      <c r="X287" s="119"/>
    </row>
    <row r="288" spans="1:24" ht="170.45" customHeight="1">
      <c r="A288" s="104"/>
      <c r="B288" s="104"/>
      <c r="C288" s="107"/>
      <c r="D288" s="107"/>
      <c r="E288" s="104"/>
      <c r="F288" s="55" t="s">
        <v>27</v>
      </c>
      <c r="G288" s="2">
        <f>SUM(H288:N288)</f>
        <v>6135179</v>
      </c>
      <c r="H288" s="9">
        <v>466179</v>
      </c>
      <c r="I288" s="2">
        <v>5669000</v>
      </c>
      <c r="J288" s="7">
        <v>0</v>
      </c>
      <c r="K288" s="2">
        <v>0</v>
      </c>
      <c r="L288" s="2">
        <v>0</v>
      </c>
      <c r="M288" s="2">
        <v>0</v>
      </c>
      <c r="N288" s="2">
        <v>0</v>
      </c>
      <c r="O288" s="80" t="s">
        <v>210</v>
      </c>
      <c r="P288" s="79" t="s">
        <v>71</v>
      </c>
      <c r="Q288" s="79">
        <v>0.47</v>
      </c>
      <c r="R288" s="79"/>
      <c r="S288" s="79">
        <v>0.47</v>
      </c>
      <c r="T288" s="79"/>
      <c r="U288" s="79"/>
      <c r="V288" s="79"/>
      <c r="W288" s="79"/>
      <c r="X288" s="79"/>
    </row>
    <row r="289" spans="1:25" ht="31.15" customHeight="1">
      <c r="A289" s="105"/>
      <c r="B289" s="102" t="s">
        <v>163</v>
      </c>
      <c r="C289" s="105">
        <v>2020</v>
      </c>
      <c r="D289" s="105">
        <v>2026</v>
      </c>
      <c r="E289" s="102" t="s">
        <v>25</v>
      </c>
      <c r="F289" s="55" t="s">
        <v>19</v>
      </c>
      <c r="G289" s="2">
        <f>G290+G291</f>
        <v>5151515.6100000003</v>
      </c>
      <c r="H289" s="7">
        <f>H290+H291</f>
        <v>4545455</v>
      </c>
      <c r="I289" s="7">
        <f t="shared" ref="I289:N289" si="110">I290+I291</f>
        <v>606060.61</v>
      </c>
      <c r="J289" s="7">
        <f t="shared" si="110"/>
        <v>0</v>
      </c>
      <c r="K289" s="7">
        <f t="shared" si="110"/>
        <v>0</v>
      </c>
      <c r="L289" s="7">
        <f t="shared" si="110"/>
        <v>0</v>
      </c>
      <c r="M289" s="7">
        <f t="shared" si="110"/>
        <v>0</v>
      </c>
      <c r="N289" s="7">
        <f t="shared" si="110"/>
        <v>0</v>
      </c>
      <c r="O289" s="127" t="s">
        <v>164</v>
      </c>
      <c r="P289" s="119" t="s">
        <v>146</v>
      </c>
      <c r="Q289" s="119">
        <v>1</v>
      </c>
      <c r="R289" s="119">
        <v>1</v>
      </c>
      <c r="S289" s="119"/>
      <c r="T289" s="119"/>
      <c r="U289" s="119"/>
      <c r="V289" s="119"/>
      <c r="W289" s="119"/>
      <c r="X289" s="119"/>
    </row>
    <row r="290" spans="1:25" ht="80.45" customHeight="1">
      <c r="A290" s="106"/>
      <c r="B290" s="103"/>
      <c r="C290" s="106"/>
      <c r="D290" s="106"/>
      <c r="E290" s="103"/>
      <c r="F290" s="55" t="s">
        <v>26</v>
      </c>
      <c r="G290" s="2">
        <f>SUM(H290:N290)</f>
        <v>51515.61</v>
      </c>
      <c r="H290" s="11">
        <v>45455</v>
      </c>
      <c r="I290" s="2">
        <v>6060.61</v>
      </c>
      <c r="J290" s="7"/>
      <c r="K290" s="2"/>
      <c r="L290" s="2"/>
      <c r="M290" s="2"/>
      <c r="N290" s="2"/>
      <c r="O290" s="127"/>
      <c r="P290" s="119"/>
      <c r="Q290" s="119"/>
      <c r="R290" s="119"/>
      <c r="S290" s="119"/>
      <c r="T290" s="119"/>
      <c r="U290" s="119"/>
      <c r="V290" s="119"/>
      <c r="W290" s="119"/>
      <c r="X290" s="119"/>
    </row>
    <row r="291" spans="1:25" ht="195.6" customHeight="1">
      <c r="A291" s="107"/>
      <c r="B291" s="104"/>
      <c r="C291" s="107"/>
      <c r="D291" s="107"/>
      <c r="E291" s="104"/>
      <c r="F291" s="55" t="s">
        <v>27</v>
      </c>
      <c r="G291" s="43">
        <f>SUM(H291:N291)</f>
        <v>5100000</v>
      </c>
      <c r="H291" s="9">
        <v>4500000</v>
      </c>
      <c r="I291" s="2">
        <v>600000</v>
      </c>
      <c r="J291" s="7"/>
      <c r="K291" s="2"/>
      <c r="L291" s="2"/>
      <c r="M291" s="2"/>
      <c r="N291" s="2"/>
      <c r="O291" s="78" t="s">
        <v>211</v>
      </c>
      <c r="P291" s="79" t="s">
        <v>71</v>
      </c>
      <c r="Q291" s="79"/>
      <c r="R291" s="79"/>
      <c r="S291" s="79">
        <v>100</v>
      </c>
      <c r="T291" s="79"/>
      <c r="U291" s="79"/>
      <c r="V291" s="79"/>
      <c r="W291" s="79"/>
      <c r="X291" s="79"/>
      <c r="Y291" s="19"/>
    </row>
    <row r="292" spans="1:25" ht="31.15" customHeight="1">
      <c r="A292" s="50"/>
      <c r="B292" s="102" t="s">
        <v>201</v>
      </c>
      <c r="C292" s="105">
        <v>2020</v>
      </c>
      <c r="D292" s="105">
        <v>2026</v>
      </c>
      <c r="E292" s="102" t="s">
        <v>25</v>
      </c>
      <c r="F292" s="55" t="s">
        <v>19</v>
      </c>
      <c r="G292" s="2">
        <f>G293+G294</f>
        <v>139650.88</v>
      </c>
      <c r="H292" s="7">
        <f>H293+H294</f>
        <v>56775.32</v>
      </c>
      <c r="I292" s="7">
        <f t="shared" ref="I292:N292" si="111">I293+I294</f>
        <v>82875.56</v>
      </c>
      <c r="J292" s="7">
        <f t="shared" si="111"/>
        <v>0</v>
      </c>
      <c r="K292" s="7">
        <f t="shared" si="111"/>
        <v>0</v>
      </c>
      <c r="L292" s="7">
        <f t="shared" si="111"/>
        <v>0</v>
      </c>
      <c r="M292" s="7">
        <f t="shared" si="111"/>
        <v>0</v>
      </c>
      <c r="N292" s="7">
        <f t="shared" si="111"/>
        <v>0</v>
      </c>
      <c r="O292" s="108" t="s">
        <v>139</v>
      </c>
      <c r="P292" s="105" t="s">
        <v>71</v>
      </c>
      <c r="Q292" s="105">
        <v>100</v>
      </c>
      <c r="R292" s="105">
        <v>100</v>
      </c>
      <c r="S292" s="105">
        <v>100</v>
      </c>
      <c r="T292" s="105"/>
      <c r="U292" s="105"/>
      <c r="V292" s="105"/>
      <c r="W292" s="105"/>
      <c r="X292" s="105"/>
    </row>
    <row r="293" spans="1:25" ht="124.9" customHeight="1">
      <c r="A293" s="50"/>
      <c r="B293" s="103"/>
      <c r="C293" s="106"/>
      <c r="D293" s="106"/>
      <c r="E293" s="103"/>
      <c r="F293" s="55" t="s">
        <v>26</v>
      </c>
      <c r="G293" s="2">
        <f>SUM(H293:N293)</f>
        <v>0</v>
      </c>
      <c r="H293" s="11"/>
      <c r="I293" s="2"/>
      <c r="J293" s="7"/>
      <c r="K293" s="2"/>
      <c r="L293" s="2"/>
      <c r="M293" s="2"/>
      <c r="N293" s="2"/>
      <c r="O293" s="109"/>
      <c r="P293" s="106"/>
      <c r="Q293" s="106"/>
      <c r="R293" s="106"/>
      <c r="S293" s="106"/>
      <c r="T293" s="106"/>
      <c r="U293" s="106"/>
      <c r="V293" s="106"/>
      <c r="W293" s="106"/>
      <c r="X293" s="106"/>
    </row>
    <row r="294" spans="1:25" ht="62.45" customHeight="1">
      <c r="A294" s="50"/>
      <c r="B294" s="104"/>
      <c r="C294" s="107"/>
      <c r="D294" s="107"/>
      <c r="E294" s="104"/>
      <c r="F294" s="55" t="s">
        <v>27</v>
      </c>
      <c r="G294" s="43">
        <f>SUM(H294:N294)</f>
        <v>139650.88</v>
      </c>
      <c r="H294" s="9">
        <v>56775.32</v>
      </c>
      <c r="I294" s="2">
        <v>82875.56</v>
      </c>
      <c r="J294" s="7"/>
      <c r="K294" s="2"/>
      <c r="L294" s="2"/>
      <c r="M294" s="2"/>
      <c r="N294" s="2"/>
      <c r="O294" s="110"/>
      <c r="P294" s="107"/>
      <c r="Q294" s="107"/>
      <c r="R294" s="107"/>
      <c r="S294" s="107"/>
      <c r="T294" s="107"/>
      <c r="U294" s="107"/>
      <c r="V294" s="107"/>
      <c r="W294" s="107"/>
      <c r="X294" s="107"/>
    </row>
    <row r="295" spans="1:25" ht="31.15" customHeight="1">
      <c r="A295" s="102"/>
      <c r="B295" s="102" t="s">
        <v>46</v>
      </c>
      <c r="C295" s="105">
        <v>2020</v>
      </c>
      <c r="D295" s="105">
        <v>2026</v>
      </c>
      <c r="E295" s="102" t="s">
        <v>44</v>
      </c>
      <c r="F295" s="55" t="s">
        <v>19</v>
      </c>
      <c r="G295" s="2" t="s">
        <v>33</v>
      </c>
      <c r="H295" s="2" t="s">
        <v>33</v>
      </c>
      <c r="I295" s="2" t="s">
        <v>33</v>
      </c>
      <c r="J295" s="2" t="s">
        <v>33</v>
      </c>
      <c r="K295" s="2" t="s">
        <v>33</v>
      </c>
      <c r="L295" s="2" t="s">
        <v>33</v>
      </c>
      <c r="M295" s="2" t="s">
        <v>33</v>
      </c>
      <c r="N295" s="2" t="s">
        <v>33</v>
      </c>
      <c r="O295" s="105" t="s">
        <v>33</v>
      </c>
      <c r="P295" s="105"/>
      <c r="Q295" s="105"/>
      <c r="R295" s="105"/>
      <c r="S295" s="105"/>
      <c r="T295" s="105"/>
      <c r="U295" s="105"/>
      <c r="V295" s="105"/>
      <c r="W295" s="105"/>
      <c r="X295" s="105"/>
    </row>
    <row r="296" spans="1:25" ht="45.75" customHeight="1">
      <c r="A296" s="103"/>
      <c r="B296" s="103"/>
      <c r="C296" s="106"/>
      <c r="D296" s="106"/>
      <c r="E296" s="103"/>
      <c r="F296" s="55" t="s">
        <v>26</v>
      </c>
      <c r="G296" s="2" t="s">
        <v>33</v>
      </c>
      <c r="H296" s="2" t="s">
        <v>33</v>
      </c>
      <c r="I296" s="2" t="s">
        <v>33</v>
      </c>
      <c r="J296" s="2" t="s">
        <v>33</v>
      </c>
      <c r="K296" s="2" t="s">
        <v>33</v>
      </c>
      <c r="L296" s="2" t="s">
        <v>33</v>
      </c>
      <c r="M296" s="2" t="s">
        <v>33</v>
      </c>
      <c r="N296" s="2" t="s">
        <v>33</v>
      </c>
      <c r="O296" s="106"/>
      <c r="P296" s="106"/>
      <c r="Q296" s="106"/>
      <c r="R296" s="106"/>
      <c r="S296" s="106"/>
      <c r="T296" s="106"/>
      <c r="U296" s="106"/>
      <c r="V296" s="106"/>
      <c r="W296" s="106"/>
      <c r="X296" s="106"/>
    </row>
    <row r="297" spans="1:25" ht="33.75" customHeight="1">
      <c r="A297" s="104"/>
      <c r="B297" s="104"/>
      <c r="C297" s="107"/>
      <c r="D297" s="107"/>
      <c r="E297" s="104"/>
      <c r="F297" s="55" t="s">
        <v>27</v>
      </c>
      <c r="G297" s="2" t="s">
        <v>33</v>
      </c>
      <c r="H297" s="2" t="s">
        <v>33</v>
      </c>
      <c r="I297" s="2" t="s">
        <v>33</v>
      </c>
      <c r="J297" s="2" t="s">
        <v>33</v>
      </c>
      <c r="K297" s="2" t="s">
        <v>33</v>
      </c>
      <c r="L297" s="2" t="s">
        <v>33</v>
      </c>
      <c r="M297" s="2" t="s">
        <v>33</v>
      </c>
      <c r="N297" s="2" t="s">
        <v>33</v>
      </c>
      <c r="O297" s="107"/>
      <c r="P297" s="107"/>
      <c r="Q297" s="107"/>
      <c r="R297" s="107"/>
      <c r="S297" s="107"/>
      <c r="T297" s="107"/>
      <c r="U297" s="107"/>
      <c r="V297" s="107"/>
      <c r="W297" s="107"/>
      <c r="X297" s="107"/>
    </row>
    <row r="298" spans="1:25" ht="31.15" customHeight="1">
      <c r="A298" s="102"/>
      <c r="B298" s="102" t="s">
        <v>47</v>
      </c>
      <c r="C298" s="105">
        <v>2020</v>
      </c>
      <c r="D298" s="105">
        <v>2026</v>
      </c>
      <c r="E298" s="102" t="s">
        <v>44</v>
      </c>
      <c r="F298" s="55" t="s">
        <v>19</v>
      </c>
      <c r="G298" s="2">
        <f t="shared" ref="G298:M298" si="112">G299+G300</f>
        <v>2318076.44</v>
      </c>
      <c r="H298" s="2">
        <f t="shared" si="112"/>
        <v>396486.44</v>
      </c>
      <c r="I298" s="2">
        <f t="shared" si="112"/>
        <v>472000</v>
      </c>
      <c r="J298" s="7">
        <f>J299+J300</f>
        <v>261118</v>
      </c>
      <c r="K298" s="2">
        <f t="shared" si="112"/>
        <v>297118</v>
      </c>
      <c r="L298" s="2">
        <f>L299+L300</f>
        <v>297118</v>
      </c>
      <c r="M298" s="2">
        <f t="shared" si="112"/>
        <v>297118</v>
      </c>
      <c r="N298" s="2">
        <f>N299+N300</f>
        <v>297118</v>
      </c>
      <c r="O298" s="105"/>
      <c r="P298" s="105"/>
      <c r="Q298" s="105"/>
      <c r="R298" s="105"/>
      <c r="S298" s="105"/>
      <c r="T298" s="105"/>
      <c r="U298" s="105"/>
      <c r="V298" s="105"/>
      <c r="W298" s="105"/>
      <c r="X298" s="105"/>
    </row>
    <row r="299" spans="1:25" ht="43.5" customHeight="1">
      <c r="A299" s="103"/>
      <c r="B299" s="103"/>
      <c r="C299" s="106"/>
      <c r="D299" s="106"/>
      <c r="E299" s="103"/>
      <c r="F299" s="55" t="s">
        <v>26</v>
      </c>
      <c r="G299" s="2">
        <f>SUM(H299:N299)</f>
        <v>2318076.44</v>
      </c>
      <c r="H299" s="7">
        <f t="shared" ref="H299:N299" si="113">H302</f>
        <v>396486.44</v>
      </c>
      <c r="I299" s="7">
        <f t="shared" si="113"/>
        <v>472000</v>
      </c>
      <c r="J299" s="7">
        <f t="shared" si="113"/>
        <v>261118</v>
      </c>
      <c r="K299" s="7">
        <f t="shared" si="113"/>
        <v>297118</v>
      </c>
      <c r="L299" s="7">
        <f t="shared" si="113"/>
        <v>297118</v>
      </c>
      <c r="M299" s="7">
        <f t="shared" si="113"/>
        <v>297118</v>
      </c>
      <c r="N299" s="7">
        <f t="shared" si="113"/>
        <v>297118</v>
      </c>
      <c r="O299" s="106"/>
      <c r="P299" s="106"/>
      <c r="Q299" s="106"/>
      <c r="R299" s="106"/>
      <c r="S299" s="106"/>
      <c r="T299" s="106"/>
      <c r="U299" s="106"/>
      <c r="V299" s="106"/>
      <c r="W299" s="106"/>
      <c r="X299" s="106"/>
    </row>
    <row r="300" spans="1:25" ht="33.75" customHeight="1">
      <c r="A300" s="104"/>
      <c r="B300" s="104"/>
      <c r="C300" s="107"/>
      <c r="D300" s="107"/>
      <c r="E300" s="104"/>
      <c r="F300" s="55" t="s">
        <v>27</v>
      </c>
      <c r="G300" s="2">
        <f>SUM(H300:N300)</f>
        <v>0</v>
      </c>
      <c r="H300" s="7">
        <f>H303</f>
        <v>0</v>
      </c>
      <c r="I300" s="7">
        <f>I303</f>
        <v>0</v>
      </c>
      <c r="J300" s="7">
        <v>0</v>
      </c>
      <c r="K300" s="2">
        <v>0</v>
      </c>
      <c r="L300" s="2">
        <f>L303</f>
        <v>0</v>
      </c>
      <c r="M300" s="2">
        <v>0</v>
      </c>
      <c r="N300" s="2">
        <v>0</v>
      </c>
      <c r="O300" s="107"/>
      <c r="P300" s="107"/>
      <c r="Q300" s="107"/>
      <c r="R300" s="107"/>
      <c r="S300" s="107"/>
      <c r="T300" s="107"/>
      <c r="U300" s="107"/>
      <c r="V300" s="107"/>
      <c r="W300" s="107"/>
      <c r="X300" s="107"/>
    </row>
    <row r="301" spans="1:25" ht="15.75" customHeight="1">
      <c r="A301" s="102"/>
      <c r="B301" s="102" t="s">
        <v>113</v>
      </c>
      <c r="C301" s="105">
        <v>2020</v>
      </c>
      <c r="D301" s="105">
        <v>2026</v>
      </c>
      <c r="E301" s="102" t="s">
        <v>44</v>
      </c>
      <c r="F301" s="55" t="s">
        <v>19</v>
      </c>
      <c r="G301" s="2">
        <f t="shared" ref="G301:M301" si="114">G302+G303</f>
        <v>2318076.44</v>
      </c>
      <c r="H301" s="7">
        <f t="shared" si="114"/>
        <v>396486.44</v>
      </c>
      <c r="I301" s="2">
        <f t="shared" si="114"/>
        <v>472000</v>
      </c>
      <c r="J301" s="7">
        <f>J302+J303</f>
        <v>261118</v>
      </c>
      <c r="K301" s="2">
        <f t="shared" si="114"/>
        <v>297118</v>
      </c>
      <c r="L301" s="2">
        <f t="shared" si="114"/>
        <v>297118</v>
      </c>
      <c r="M301" s="2">
        <f t="shared" si="114"/>
        <v>297118</v>
      </c>
      <c r="N301" s="2">
        <f>N302+N303</f>
        <v>297118</v>
      </c>
      <c r="O301" s="105" t="s">
        <v>84</v>
      </c>
      <c r="P301" s="105" t="s">
        <v>71</v>
      </c>
      <c r="Q301" s="105">
        <v>100</v>
      </c>
      <c r="R301" s="105">
        <v>101</v>
      </c>
      <c r="S301" s="105">
        <v>102</v>
      </c>
      <c r="T301" s="105">
        <v>0</v>
      </c>
      <c r="U301" s="105">
        <v>0</v>
      </c>
      <c r="V301" s="105">
        <v>0</v>
      </c>
      <c r="W301" s="105">
        <v>0</v>
      </c>
      <c r="X301" s="105">
        <v>0</v>
      </c>
    </row>
    <row r="302" spans="1:25" ht="124.9" customHeight="1">
      <c r="A302" s="103"/>
      <c r="B302" s="103"/>
      <c r="C302" s="106"/>
      <c r="D302" s="106"/>
      <c r="E302" s="103"/>
      <c r="F302" s="55" t="s">
        <v>26</v>
      </c>
      <c r="G302" s="2">
        <f>SUM(H302:N302)</f>
        <v>2318076.44</v>
      </c>
      <c r="H302" s="7">
        <v>396486.44</v>
      </c>
      <c r="I302" s="2">
        <v>472000</v>
      </c>
      <c r="J302" s="7">
        <v>261118</v>
      </c>
      <c r="K302" s="2">
        <v>297118</v>
      </c>
      <c r="L302" s="2">
        <v>297118</v>
      </c>
      <c r="M302" s="2">
        <v>297118</v>
      </c>
      <c r="N302" s="2">
        <v>297118</v>
      </c>
      <c r="O302" s="106"/>
      <c r="P302" s="106"/>
      <c r="Q302" s="106"/>
      <c r="R302" s="106"/>
      <c r="S302" s="106"/>
      <c r="T302" s="106"/>
      <c r="U302" s="106"/>
      <c r="V302" s="106"/>
      <c r="W302" s="106"/>
      <c r="X302" s="106"/>
    </row>
    <row r="303" spans="1:25" ht="62.45" customHeight="1">
      <c r="A303" s="104"/>
      <c r="B303" s="104"/>
      <c r="C303" s="107"/>
      <c r="D303" s="107"/>
      <c r="E303" s="104"/>
      <c r="F303" s="55" t="s">
        <v>27</v>
      </c>
      <c r="G303" s="2">
        <f>SUM(H303:N303)</f>
        <v>0</v>
      </c>
      <c r="H303" s="7">
        <v>0</v>
      </c>
      <c r="I303" s="2">
        <v>0</v>
      </c>
      <c r="J303" s="7">
        <v>0</v>
      </c>
      <c r="K303" s="2">
        <v>0</v>
      </c>
      <c r="L303" s="2">
        <v>0</v>
      </c>
      <c r="M303" s="2">
        <v>0</v>
      </c>
      <c r="N303" s="2">
        <v>0</v>
      </c>
      <c r="O303" s="107"/>
      <c r="P303" s="107"/>
      <c r="Q303" s="107"/>
      <c r="R303" s="107"/>
      <c r="S303" s="107"/>
      <c r="T303" s="107"/>
      <c r="U303" s="107"/>
      <c r="V303" s="107"/>
      <c r="W303" s="107"/>
      <c r="X303" s="107"/>
    </row>
    <row r="304" spans="1:25" ht="31.5" customHeight="1">
      <c r="A304" s="192" t="s">
        <v>69</v>
      </c>
      <c r="B304" s="193"/>
      <c r="C304" s="183"/>
      <c r="D304" s="183"/>
      <c r="E304" s="183"/>
      <c r="F304" s="72" t="s">
        <v>19</v>
      </c>
      <c r="G304" s="39">
        <f>G305+G306</f>
        <v>101481926.05999999</v>
      </c>
      <c r="H304" s="39">
        <f t="shared" ref="H304:N304" si="115">H305+H306</f>
        <v>19570936.920000002</v>
      </c>
      <c r="I304" s="39">
        <f t="shared" si="115"/>
        <v>20778241.329999998</v>
      </c>
      <c r="J304" s="39">
        <f t="shared" si="115"/>
        <v>12297352.25</v>
      </c>
      <c r="K304" s="39">
        <f t="shared" si="115"/>
        <v>12208848.890000001</v>
      </c>
      <c r="L304" s="39">
        <f t="shared" si="115"/>
        <v>12208848.890000001</v>
      </c>
      <c r="M304" s="39">
        <f t="shared" si="115"/>
        <v>12208848.890000001</v>
      </c>
      <c r="N304" s="39">
        <f t="shared" si="115"/>
        <v>12208848.890000001</v>
      </c>
      <c r="O304" s="123" t="s">
        <v>18</v>
      </c>
      <c r="P304" s="123" t="s">
        <v>18</v>
      </c>
      <c r="Q304" s="123" t="s">
        <v>18</v>
      </c>
      <c r="R304" s="123" t="s">
        <v>18</v>
      </c>
      <c r="S304" s="123" t="s">
        <v>18</v>
      </c>
      <c r="T304" s="123" t="s">
        <v>18</v>
      </c>
      <c r="U304" s="123" t="s">
        <v>18</v>
      </c>
      <c r="V304" s="123" t="s">
        <v>18</v>
      </c>
      <c r="W304" s="123" t="s">
        <v>18</v>
      </c>
      <c r="X304" s="123" t="s">
        <v>18</v>
      </c>
    </row>
    <row r="305" spans="1:24" ht="124.9" customHeight="1">
      <c r="A305" s="194"/>
      <c r="B305" s="195"/>
      <c r="C305" s="184"/>
      <c r="D305" s="184"/>
      <c r="E305" s="184"/>
      <c r="F305" s="72" t="s">
        <v>26</v>
      </c>
      <c r="G305" s="39">
        <f>SUM(H305:N305)</f>
        <v>87386467.179999992</v>
      </c>
      <c r="H305" s="39">
        <f>H299+H268</f>
        <v>14164100.6</v>
      </c>
      <c r="I305" s="39">
        <f t="shared" ref="I305:K305" si="116">I299+I268</f>
        <v>14009028.77</v>
      </c>
      <c r="J305" s="39">
        <f t="shared" si="116"/>
        <v>11913470.25</v>
      </c>
      <c r="K305" s="39">
        <f t="shared" si="116"/>
        <v>11824966.890000001</v>
      </c>
      <c r="L305" s="39">
        <f t="shared" ref="L305:N305" si="117">L268+L299</f>
        <v>11824966.890000001</v>
      </c>
      <c r="M305" s="39">
        <f t="shared" si="117"/>
        <v>11824966.890000001</v>
      </c>
      <c r="N305" s="39">
        <f t="shared" si="117"/>
        <v>11824966.890000001</v>
      </c>
      <c r="O305" s="124"/>
      <c r="P305" s="124"/>
      <c r="Q305" s="124"/>
      <c r="R305" s="124"/>
      <c r="S305" s="124"/>
      <c r="T305" s="124"/>
      <c r="U305" s="124"/>
      <c r="V305" s="124"/>
      <c r="W305" s="124"/>
      <c r="X305" s="124"/>
    </row>
    <row r="306" spans="1:24" ht="30.75" customHeight="1">
      <c r="A306" s="196"/>
      <c r="B306" s="197"/>
      <c r="C306" s="185"/>
      <c r="D306" s="185"/>
      <c r="E306" s="185"/>
      <c r="F306" s="72" t="s">
        <v>27</v>
      </c>
      <c r="G306" s="39">
        <f>SUM(H306:N306)</f>
        <v>14095458.879999999</v>
      </c>
      <c r="H306" s="40">
        <f>H269+H300</f>
        <v>5406836.3200000003</v>
      </c>
      <c r="I306" s="40">
        <f t="shared" ref="I306:M306" si="118">I269+I300</f>
        <v>6769212.5599999996</v>
      </c>
      <c r="J306" s="40">
        <f t="shared" si="118"/>
        <v>383882</v>
      </c>
      <c r="K306" s="40">
        <f t="shared" si="118"/>
        <v>383882</v>
      </c>
      <c r="L306" s="40">
        <f t="shared" si="118"/>
        <v>383882</v>
      </c>
      <c r="M306" s="40">
        <f t="shared" si="118"/>
        <v>383882</v>
      </c>
      <c r="N306" s="40">
        <f>N269+N300</f>
        <v>383882</v>
      </c>
      <c r="O306" s="125"/>
      <c r="P306" s="125"/>
      <c r="Q306" s="125"/>
      <c r="R306" s="125"/>
      <c r="S306" s="125"/>
      <c r="T306" s="125"/>
      <c r="U306" s="125"/>
      <c r="V306" s="125"/>
      <c r="W306" s="125"/>
      <c r="X306" s="125"/>
    </row>
    <row r="307" spans="1:24" ht="108" customHeight="1">
      <c r="A307" s="198" t="s">
        <v>60</v>
      </c>
      <c r="B307" s="199"/>
      <c r="C307" s="52">
        <v>2020</v>
      </c>
      <c r="D307" s="52">
        <v>2026</v>
      </c>
      <c r="E307" s="52" t="s">
        <v>33</v>
      </c>
      <c r="F307" s="52" t="s">
        <v>33</v>
      </c>
      <c r="G307" s="52" t="s">
        <v>33</v>
      </c>
      <c r="H307" s="52" t="s">
        <v>33</v>
      </c>
      <c r="I307" s="52" t="s">
        <v>33</v>
      </c>
      <c r="J307" s="62" t="s">
        <v>33</v>
      </c>
      <c r="K307" s="52" t="s">
        <v>33</v>
      </c>
      <c r="L307" s="52" t="s">
        <v>33</v>
      </c>
      <c r="M307" s="52" t="s">
        <v>33</v>
      </c>
      <c r="N307" s="52" t="s">
        <v>33</v>
      </c>
      <c r="O307" s="52" t="s">
        <v>33</v>
      </c>
      <c r="P307" s="52"/>
      <c r="Q307" s="52"/>
      <c r="R307" s="52"/>
      <c r="S307" s="52"/>
      <c r="T307" s="52"/>
      <c r="U307" s="52"/>
      <c r="V307" s="52"/>
      <c r="W307" s="52"/>
      <c r="X307" s="52"/>
    </row>
    <row r="308" spans="1:24" ht="66" customHeight="1">
      <c r="A308" s="198" t="s">
        <v>61</v>
      </c>
      <c r="B308" s="199"/>
      <c r="C308" s="52">
        <v>2020</v>
      </c>
      <c r="D308" s="52">
        <v>2026</v>
      </c>
      <c r="E308" s="52" t="s">
        <v>33</v>
      </c>
      <c r="F308" s="52" t="s">
        <v>33</v>
      </c>
      <c r="G308" s="52" t="s">
        <v>33</v>
      </c>
      <c r="H308" s="52" t="s">
        <v>33</v>
      </c>
      <c r="I308" s="52" t="s">
        <v>33</v>
      </c>
      <c r="J308" s="62" t="s">
        <v>33</v>
      </c>
      <c r="K308" s="52" t="s">
        <v>33</v>
      </c>
      <c r="L308" s="52" t="s">
        <v>33</v>
      </c>
      <c r="M308" s="52" t="s">
        <v>33</v>
      </c>
      <c r="N308" s="52" t="s">
        <v>33</v>
      </c>
      <c r="O308" s="52"/>
      <c r="P308" s="52"/>
      <c r="Q308" s="52"/>
      <c r="R308" s="52"/>
      <c r="S308" s="52"/>
      <c r="T308" s="52"/>
      <c r="U308" s="52"/>
      <c r="V308" s="52"/>
      <c r="W308" s="52"/>
      <c r="X308" s="52"/>
    </row>
    <row r="309" spans="1:24" ht="31.15" customHeight="1">
      <c r="A309" s="165"/>
      <c r="B309" s="102" t="s">
        <v>85</v>
      </c>
      <c r="C309" s="105">
        <v>2020</v>
      </c>
      <c r="D309" s="105">
        <v>2026</v>
      </c>
      <c r="E309" s="102"/>
      <c r="F309" s="55" t="s">
        <v>19</v>
      </c>
      <c r="G309" s="52" t="s">
        <v>33</v>
      </c>
      <c r="H309" s="52" t="s">
        <v>33</v>
      </c>
      <c r="I309" s="52" t="s">
        <v>33</v>
      </c>
      <c r="J309" s="62" t="s">
        <v>33</v>
      </c>
      <c r="K309" s="52" t="s">
        <v>33</v>
      </c>
      <c r="L309" s="52" t="s">
        <v>33</v>
      </c>
      <c r="M309" s="52" t="s">
        <v>33</v>
      </c>
      <c r="N309" s="52" t="s">
        <v>33</v>
      </c>
      <c r="O309" s="52"/>
      <c r="P309" s="52"/>
      <c r="Q309" s="52"/>
      <c r="R309" s="52"/>
      <c r="S309" s="52"/>
      <c r="T309" s="52"/>
      <c r="U309" s="52"/>
      <c r="V309" s="52"/>
      <c r="W309" s="52"/>
      <c r="X309" s="52"/>
    </row>
    <row r="310" spans="1:24" ht="47.25" customHeight="1">
      <c r="A310" s="166"/>
      <c r="B310" s="103"/>
      <c r="C310" s="106"/>
      <c r="D310" s="106"/>
      <c r="E310" s="103"/>
      <c r="F310" s="55" t="s">
        <v>26</v>
      </c>
      <c r="G310" s="52" t="s">
        <v>33</v>
      </c>
      <c r="H310" s="52" t="s">
        <v>33</v>
      </c>
      <c r="I310" s="52" t="s">
        <v>33</v>
      </c>
      <c r="J310" s="62" t="s">
        <v>33</v>
      </c>
      <c r="K310" s="52" t="s">
        <v>33</v>
      </c>
      <c r="L310" s="52" t="s">
        <v>33</v>
      </c>
      <c r="M310" s="52" t="s">
        <v>33</v>
      </c>
      <c r="N310" s="52" t="s">
        <v>33</v>
      </c>
      <c r="O310" s="105" t="s">
        <v>33</v>
      </c>
      <c r="P310" s="52" t="s">
        <v>33</v>
      </c>
      <c r="Q310" s="52" t="s">
        <v>33</v>
      </c>
      <c r="R310" s="52" t="s">
        <v>33</v>
      </c>
      <c r="S310" s="52" t="s">
        <v>33</v>
      </c>
      <c r="T310" s="52" t="s">
        <v>33</v>
      </c>
      <c r="U310" s="52" t="s">
        <v>33</v>
      </c>
      <c r="V310" s="52" t="s">
        <v>33</v>
      </c>
      <c r="W310" s="52" t="s">
        <v>33</v>
      </c>
      <c r="X310" s="52" t="s">
        <v>33</v>
      </c>
    </row>
    <row r="311" spans="1:24" ht="33.75" customHeight="1">
      <c r="A311" s="167"/>
      <c r="B311" s="104"/>
      <c r="C311" s="107"/>
      <c r="D311" s="107"/>
      <c r="E311" s="104"/>
      <c r="F311" s="55" t="s">
        <v>27</v>
      </c>
      <c r="G311" s="52" t="s">
        <v>33</v>
      </c>
      <c r="H311" s="52" t="s">
        <v>33</v>
      </c>
      <c r="I311" s="52" t="s">
        <v>33</v>
      </c>
      <c r="J311" s="62" t="s">
        <v>33</v>
      </c>
      <c r="K311" s="52" t="s">
        <v>33</v>
      </c>
      <c r="L311" s="52" t="s">
        <v>33</v>
      </c>
      <c r="M311" s="52" t="s">
        <v>33</v>
      </c>
      <c r="N311" s="52" t="s">
        <v>33</v>
      </c>
      <c r="O311" s="107"/>
      <c r="P311" s="52" t="s">
        <v>33</v>
      </c>
      <c r="Q311" s="52" t="s">
        <v>33</v>
      </c>
      <c r="R311" s="52" t="s">
        <v>33</v>
      </c>
      <c r="S311" s="52" t="s">
        <v>33</v>
      </c>
      <c r="T311" s="52" t="s">
        <v>33</v>
      </c>
      <c r="U311" s="52" t="s">
        <v>33</v>
      </c>
      <c r="V311" s="52" t="s">
        <v>33</v>
      </c>
      <c r="W311" s="52" t="s">
        <v>33</v>
      </c>
      <c r="X311" s="52" t="s">
        <v>33</v>
      </c>
    </row>
    <row r="312" spans="1:24" ht="31.15" customHeight="1">
      <c r="A312" s="165"/>
      <c r="B312" s="102" t="s">
        <v>86</v>
      </c>
      <c r="C312" s="105">
        <v>2020</v>
      </c>
      <c r="D312" s="105">
        <v>2026</v>
      </c>
      <c r="E312" s="102" t="s">
        <v>49</v>
      </c>
      <c r="F312" s="55" t="s">
        <v>19</v>
      </c>
      <c r="G312" s="12">
        <f t="shared" ref="G312:M312" si="119">G313+G314</f>
        <v>24308692.48</v>
      </c>
      <c r="H312" s="12">
        <f t="shared" si="119"/>
        <v>3377642.58</v>
      </c>
      <c r="I312" s="12">
        <f t="shared" si="119"/>
        <v>3721049.9</v>
      </c>
      <c r="J312" s="24">
        <f t="shared" si="119"/>
        <v>3442000</v>
      </c>
      <c r="K312" s="12">
        <f>K313+K314</f>
        <v>3442000</v>
      </c>
      <c r="L312" s="12">
        <f t="shared" si="119"/>
        <v>3442000</v>
      </c>
      <c r="M312" s="12">
        <f t="shared" si="119"/>
        <v>3442000</v>
      </c>
      <c r="N312" s="12">
        <f>N313+N314</f>
        <v>3442000</v>
      </c>
      <c r="O312" s="52"/>
      <c r="P312" s="52"/>
      <c r="Q312" s="52"/>
      <c r="R312" s="52"/>
      <c r="S312" s="52"/>
      <c r="T312" s="52"/>
      <c r="U312" s="52"/>
      <c r="V312" s="52"/>
      <c r="W312" s="52"/>
      <c r="X312" s="52"/>
    </row>
    <row r="313" spans="1:24" ht="124.9" customHeight="1">
      <c r="A313" s="166"/>
      <c r="B313" s="103"/>
      <c r="C313" s="106"/>
      <c r="D313" s="106"/>
      <c r="E313" s="103"/>
      <c r="F313" s="55" t="s">
        <v>26</v>
      </c>
      <c r="G313" s="12">
        <f>SUM(H313:N313)</f>
        <v>24308692.48</v>
      </c>
      <c r="H313" s="12">
        <f>H316</f>
        <v>3377642.58</v>
      </c>
      <c r="I313" s="12">
        <f t="shared" ref="I313:N313" si="120">I316</f>
        <v>3721049.9</v>
      </c>
      <c r="J313" s="24">
        <f t="shared" si="120"/>
        <v>3442000</v>
      </c>
      <c r="K313" s="12">
        <f t="shared" si="120"/>
        <v>3442000</v>
      </c>
      <c r="L313" s="12">
        <f t="shared" si="120"/>
        <v>3442000</v>
      </c>
      <c r="M313" s="12">
        <f t="shared" si="120"/>
        <v>3442000</v>
      </c>
      <c r="N313" s="12">
        <f t="shared" si="120"/>
        <v>3442000</v>
      </c>
      <c r="O313" s="52"/>
      <c r="P313" s="52"/>
      <c r="Q313" s="52"/>
      <c r="R313" s="52"/>
      <c r="S313" s="52"/>
      <c r="T313" s="52"/>
      <c r="U313" s="52"/>
      <c r="V313" s="52"/>
      <c r="W313" s="52"/>
      <c r="X313" s="52"/>
    </row>
    <row r="314" spans="1:24" ht="62.45" customHeight="1">
      <c r="A314" s="167"/>
      <c r="B314" s="104"/>
      <c r="C314" s="107"/>
      <c r="D314" s="107"/>
      <c r="E314" s="104"/>
      <c r="F314" s="55" t="s">
        <v>27</v>
      </c>
      <c r="G314" s="12">
        <f>SUM(H314:N314)</f>
        <v>0</v>
      </c>
      <c r="H314" s="52">
        <v>0</v>
      </c>
      <c r="I314" s="52">
        <v>0</v>
      </c>
      <c r="J314" s="62">
        <v>0</v>
      </c>
      <c r="K314" s="52">
        <v>0</v>
      </c>
      <c r="L314" s="52">
        <v>0</v>
      </c>
      <c r="M314" s="52">
        <v>0</v>
      </c>
      <c r="N314" s="52">
        <v>0</v>
      </c>
      <c r="O314" s="52"/>
      <c r="P314" s="52"/>
      <c r="Q314" s="52"/>
      <c r="R314" s="52"/>
      <c r="S314" s="52"/>
      <c r="T314" s="52"/>
      <c r="U314" s="52"/>
      <c r="V314" s="52"/>
      <c r="W314" s="52"/>
      <c r="X314" s="52"/>
    </row>
    <row r="315" spans="1:24" ht="31.15" customHeight="1">
      <c r="A315" s="165"/>
      <c r="B315" s="168" t="s">
        <v>115</v>
      </c>
      <c r="C315" s="105">
        <v>2020</v>
      </c>
      <c r="D315" s="105">
        <v>2026</v>
      </c>
      <c r="E315" s="102" t="s">
        <v>49</v>
      </c>
      <c r="F315" s="55" t="s">
        <v>19</v>
      </c>
      <c r="G315" s="12">
        <f t="shared" ref="G315:M315" si="121">G316+G317</f>
        <v>24308692.48</v>
      </c>
      <c r="H315" s="12">
        <f t="shared" si="121"/>
        <v>3377642.58</v>
      </c>
      <c r="I315" s="12">
        <f t="shared" si="121"/>
        <v>3721049.9</v>
      </c>
      <c r="J315" s="24">
        <f>J316+J317</f>
        <v>3442000</v>
      </c>
      <c r="K315" s="12">
        <f t="shared" si="121"/>
        <v>3442000</v>
      </c>
      <c r="L315" s="12">
        <f t="shared" si="121"/>
        <v>3442000</v>
      </c>
      <c r="M315" s="12">
        <f t="shared" si="121"/>
        <v>3442000</v>
      </c>
      <c r="N315" s="12">
        <f>N316+N317</f>
        <v>3442000</v>
      </c>
      <c r="O315" s="180" t="s">
        <v>87</v>
      </c>
      <c r="P315" s="105" t="s">
        <v>71</v>
      </c>
      <c r="Q315" s="105">
        <v>100</v>
      </c>
      <c r="R315" s="105">
        <v>100</v>
      </c>
      <c r="S315" s="105">
        <v>100</v>
      </c>
      <c r="T315" s="105">
        <v>100</v>
      </c>
      <c r="U315" s="105">
        <v>100</v>
      </c>
      <c r="V315" s="105">
        <v>100</v>
      </c>
      <c r="W315" s="105">
        <v>100</v>
      </c>
      <c r="X315" s="105">
        <v>100</v>
      </c>
    </row>
    <row r="316" spans="1:24" ht="124.9" customHeight="1">
      <c r="A316" s="166"/>
      <c r="B316" s="169"/>
      <c r="C316" s="106"/>
      <c r="D316" s="106"/>
      <c r="E316" s="103"/>
      <c r="F316" s="55" t="s">
        <v>26</v>
      </c>
      <c r="G316" s="12">
        <f>SUM(H316:N316)</f>
        <v>24308692.48</v>
      </c>
      <c r="H316" s="12">
        <v>3377642.58</v>
      </c>
      <c r="I316" s="12">
        <v>3721049.9</v>
      </c>
      <c r="J316" s="24">
        <v>3442000</v>
      </c>
      <c r="K316" s="12">
        <v>3442000</v>
      </c>
      <c r="L316" s="24">
        <v>3442000</v>
      </c>
      <c r="M316" s="12">
        <v>3442000</v>
      </c>
      <c r="N316" s="24">
        <v>3442000</v>
      </c>
      <c r="O316" s="181"/>
      <c r="P316" s="106"/>
      <c r="Q316" s="106"/>
      <c r="R316" s="106"/>
      <c r="S316" s="106"/>
      <c r="T316" s="106"/>
      <c r="U316" s="106"/>
      <c r="V316" s="106"/>
      <c r="W316" s="106"/>
      <c r="X316" s="106"/>
    </row>
    <row r="317" spans="1:24" ht="62.45" customHeight="1">
      <c r="A317" s="167"/>
      <c r="B317" s="170"/>
      <c r="C317" s="107"/>
      <c r="D317" s="107"/>
      <c r="E317" s="104"/>
      <c r="F317" s="55" t="s">
        <v>27</v>
      </c>
      <c r="G317" s="12">
        <f>SUM(H317:N317)</f>
        <v>0</v>
      </c>
      <c r="H317" s="52">
        <v>0</v>
      </c>
      <c r="I317" s="52">
        <v>0</v>
      </c>
      <c r="J317" s="62">
        <v>0</v>
      </c>
      <c r="K317" s="52">
        <v>0</v>
      </c>
      <c r="L317" s="52">
        <v>0</v>
      </c>
      <c r="M317" s="52">
        <v>0</v>
      </c>
      <c r="N317" s="52">
        <v>0</v>
      </c>
      <c r="O317" s="182"/>
      <c r="P317" s="107"/>
      <c r="Q317" s="107"/>
      <c r="R317" s="107"/>
      <c r="S317" s="107"/>
      <c r="T317" s="107"/>
      <c r="U317" s="107"/>
      <c r="V317" s="107"/>
      <c r="W317" s="107"/>
      <c r="X317" s="107"/>
    </row>
    <row r="318" spans="1:24" ht="31.15" customHeight="1">
      <c r="A318" s="165"/>
      <c r="B318" s="168" t="s">
        <v>89</v>
      </c>
      <c r="C318" s="105">
        <v>2020</v>
      </c>
      <c r="D318" s="105">
        <v>2026</v>
      </c>
      <c r="E318" s="102" t="s">
        <v>49</v>
      </c>
      <c r="F318" s="55" t="s">
        <v>19</v>
      </c>
      <c r="G318" s="52" t="s">
        <v>33</v>
      </c>
      <c r="H318" s="52" t="s">
        <v>33</v>
      </c>
      <c r="I318" s="52" t="s">
        <v>33</v>
      </c>
      <c r="J318" s="62" t="s">
        <v>33</v>
      </c>
      <c r="K318" s="52" t="s">
        <v>33</v>
      </c>
      <c r="L318" s="52" t="s">
        <v>33</v>
      </c>
      <c r="M318" s="52" t="s">
        <v>33</v>
      </c>
      <c r="N318" s="52" t="s">
        <v>33</v>
      </c>
      <c r="O318" s="105" t="s">
        <v>90</v>
      </c>
      <c r="P318" s="105" t="s">
        <v>90</v>
      </c>
      <c r="Q318" s="105" t="s">
        <v>90</v>
      </c>
      <c r="R318" s="105" t="s">
        <v>90</v>
      </c>
      <c r="S318" s="105" t="s">
        <v>90</v>
      </c>
      <c r="T318" s="105" t="s">
        <v>90</v>
      </c>
      <c r="U318" s="105" t="s">
        <v>90</v>
      </c>
      <c r="V318" s="105" t="s">
        <v>90</v>
      </c>
      <c r="W318" s="105" t="s">
        <v>90</v>
      </c>
      <c r="X318" s="105" t="s">
        <v>90</v>
      </c>
    </row>
    <row r="319" spans="1:24" ht="124.9" customHeight="1">
      <c r="A319" s="166"/>
      <c r="B319" s="169"/>
      <c r="C319" s="106"/>
      <c r="D319" s="106"/>
      <c r="E319" s="103"/>
      <c r="F319" s="55" t="s">
        <v>26</v>
      </c>
      <c r="G319" s="52" t="s">
        <v>33</v>
      </c>
      <c r="H319" s="52" t="s">
        <v>33</v>
      </c>
      <c r="I319" s="52" t="s">
        <v>33</v>
      </c>
      <c r="J319" s="62" t="s">
        <v>33</v>
      </c>
      <c r="K319" s="52" t="s">
        <v>33</v>
      </c>
      <c r="L319" s="52" t="s">
        <v>33</v>
      </c>
      <c r="M319" s="52" t="s">
        <v>33</v>
      </c>
      <c r="N319" s="52" t="s">
        <v>33</v>
      </c>
      <c r="O319" s="106"/>
      <c r="P319" s="106"/>
      <c r="Q319" s="106"/>
      <c r="R319" s="106"/>
      <c r="S319" s="106"/>
      <c r="T319" s="106"/>
      <c r="U319" s="106"/>
      <c r="V319" s="106"/>
      <c r="W319" s="106"/>
      <c r="X319" s="106"/>
    </row>
    <row r="320" spans="1:24" ht="15.6" customHeight="1">
      <c r="A320" s="166"/>
      <c r="B320" s="169"/>
      <c r="C320" s="106"/>
      <c r="D320" s="106"/>
      <c r="E320" s="103"/>
      <c r="F320" s="102" t="s">
        <v>27</v>
      </c>
      <c r="G320" s="105" t="s">
        <v>33</v>
      </c>
      <c r="H320" s="105" t="s">
        <v>33</v>
      </c>
      <c r="I320" s="105" t="s">
        <v>33</v>
      </c>
      <c r="J320" s="108" t="s">
        <v>33</v>
      </c>
      <c r="K320" s="105" t="s">
        <v>33</v>
      </c>
      <c r="L320" s="105" t="s">
        <v>33</v>
      </c>
      <c r="M320" s="105" t="s">
        <v>33</v>
      </c>
      <c r="N320" s="105" t="s">
        <v>33</v>
      </c>
      <c r="O320" s="106"/>
      <c r="P320" s="106"/>
      <c r="Q320" s="106"/>
      <c r="R320" s="106"/>
      <c r="S320" s="106"/>
      <c r="T320" s="106"/>
      <c r="U320" s="106"/>
      <c r="V320" s="106"/>
      <c r="W320" s="106"/>
      <c r="X320" s="106"/>
    </row>
    <row r="321" spans="1:24" ht="15.75" customHeight="1">
      <c r="A321" s="166"/>
      <c r="B321" s="169"/>
      <c r="C321" s="106"/>
      <c r="D321" s="106"/>
      <c r="E321" s="103"/>
      <c r="F321" s="103"/>
      <c r="G321" s="106"/>
      <c r="H321" s="106"/>
      <c r="I321" s="106"/>
      <c r="J321" s="109"/>
      <c r="K321" s="106"/>
      <c r="L321" s="106"/>
      <c r="M321" s="106"/>
      <c r="N321" s="106"/>
      <c r="O321" s="106"/>
      <c r="P321" s="106"/>
      <c r="Q321" s="106"/>
      <c r="R321" s="106"/>
      <c r="S321" s="106"/>
      <c r="T321" s="106"/>
      <c r="U321" s="106"/>
      <c r="V321" s="106"/>
      <c r="W321" s="106"/>
      <c r="X321" s="106"/>
    </row>
    <row r="322" spans="1:24" ht="15.6" hidden="1" customHeight="1">
      <c r="A322" s="167"/>
      <c r="B322" s="170"/>
      <c r="C322" s="107"/>
      <c r="D322" s="107"/>
      <c r="E322" s="104"/>
      <c r="F322" s="104"/>
      <c r="G322" s="107"/>
      <c r="H322" s="107"/>
      <c r="I322" s="107"/>
      <c r="J322" s="110"/>
      <c r="K322" s="107"/>
      <c r="L322" s="107"/>
      <c r="M322" s="107"/>
      <c r="N322" s="107"/>
      <c r="O322" s="107"/>
      <c r="P322" s="107"/>
      <c r="Q322" s="107"/>
      <c r="R322" s="107"/>
      <c r="S322" s="107"/>
      <c r="T322" s="107"/>
      <c r="U322" s="107"/>
      <c r="V322" s="107"/>
      <c r="W322" s="107"/>
      <c r="X322" s="107"/>
    </row>
    <row r="323" spans="1:24" ht="31.15" customHeight="1">
      <c r="A323" s="165"/>
      <c r="B323" s="168" t="s">
        <v>91</v>
      </c>
      <c r="C323" s="105">
        <v>2020</v>
      </c>
      <c r="D323" s="105">
        <v>2026</v>
      </c>
      <c r="E323" s="102" t="s">
        <v>49</v>
      </c>
      <c r="F323" s="55" t="s">
        <v>19</v>
      </c>
      <c r="G323" s="12">
        <f t="shared" ref="G323:N323" si="122">G324+G325</f>
        <v>110573723</v>
      </c>
      <c r="H323" s="12">
        <f t="shared" si="122"/>
        <v>18129599</v>
      </c>
      <c r="I323" s="12">
        <f t="shared" si="122"/>
        <v>17358809</v>
      </c>
      <c r="J323" s="24">
        <f t="shared" si="122"/>
        <v>15017063</v>
      </c>
      <c r="K323" s="24">
        <f t="shared" si="122"/>
        <v>15017063</v>
      </c>
      <c r="L323" s="24">
        <f t="shared" si="122"/>
        <v>15017063</v>
      </c>
      <c r="M323" s="24">
        <f t="shared" si="122"/>
        <v>15017063</v>
      </c>
      <c r="N323" s="24">
        <f t="shared" si="122"/>
        <v>15017063</v>
      </c>
      <c r="O323" s="153" t="s">
        <v>90</v>
      </c>
      <c r="P323" s="105" t="s">
        <v>90</v>
      </c>
      <c r="Q323" s="105" t="s">
        <v>90</v>
      </c>
      <c r="R323" s="105" t="s">
        <v>90</v>
      </c>
      <c r="S323" s="105" t="s">
        <v>90</v>
      </c>
      <c r="T323" s="105" t="s">
        <v>90</v>
      </c>
      <c r="U323" s="105" t="s">
        <v>90</v>
      </c>
      <c r="V323" s="105" t="s">
        <v>90</v>
      </c>
      <c r="W323" s="105" t="s">
        <v>90</v>
      </c>
      <c r="X323" s="105" t="s">
        <v>90</v>
      </c>
    </row>
    <row r="324" spans="1:24" ht="124.9" customHeight="1">
      <c r="A324" s="166"/>
      <c r="B324" s="169"/>
      <c r="C324" s="106"/>
      <c r="D324" s="106"/>
      <c r="E324" s="103"/>
      <c r="F324" s="55" t="s">
        <v>26</v>
      </c>
      <c r="G324" s="13">
        <f>SUM(H324:N324)</f>
        <v>1891248</v>
      </c>
      <c r="H324" s="13">
        <f>H327+H330+H333+H336+H339+H342</f>
        <v>218672</v>
      </c>
      <c r="I324" s="13">
        <f t="shared" ref="H324:N325" si="123">I327+I330+I333+I336+I339+I342</f>
        <v>72576</v>
      </c>
      <c r="J324" s="15">
        <f t="shared" si="123"/>
        <v>320000</v>
      </c>
      <c r="K324" s="15">
        <f t="shared" si="123"/>
        <v>320000</v>
      </c>
      <c r="L324" s="15">
        <f t="shared" si="123"/>
        <v>320000</v>
      </c>
      <c r="M324" s="15">
        <f t="shared" si="123"/>
        <v>320000</v>
      </c>
      <c r="N324" s="15">
        <f t="shared" si="123"/>
        <v>320000</v>
      </c>
      <c r="O324" s="154"/>
      <c r="P324" s="106"/>
      <c r="Q324" s="106"/>
      <c r="R324" s="106"/>
      <c r="S324" s="106"/>
      <c r="T324" s="106"/>
      <c r="U324" s="106"/>
      <c r="V324" s="106"/>
      <c r="W324" s="106"/>
      <c r="X324" s="106"/>
    </row>
    <row r="325" spans="1:24" ht="30.75" customHeight="1">
      <c r="A325" s="167"/>
      <c r="B325" s="170"/>
      <c r="C325" s="107"/>
      <c r="D325" s="107"/>
      <c r="E325" s="104"/>
      <c r="F325" s="55" t="s">
        <v>27</v>
      </c>
      <c r="G325" s="13">
        <f>SUM(H325:N325)</f>
        <v>108682475</v>
      </c>
      <c r="H325" s="51">
        <f t="shared" si="123"/>
        <v>17910927</v>
      </c>
      <c r="I325" s="13">
        <f t="shared" si="123"/>
        <v>17286233</v>
      </c>
      <c r="J325" s="15">
        <f t="shared" si="123"/>
        <v>14697063</v>
      </c>
      <c r="K325" s="15">
        <f t="shared" si="123"/>
        <v>14697063</v>
      </c>
      <c r="L325" s="15">
        <f t="shared" si="123"/>
        <v>14697063</v>
      </c>
      <c r="M325" s="15">
        <f t="shared" si="123"/>
        <v>14697063</v>
      </c>
      <c r="N325" s="15">
        <f t="shared" si="123"/>
        <v>14697063</v>
      </c>
      <c r="O325" s="155"/>
      <c r="P325" s="107"/>
      <c r="Q325" s="107"/>
      <c r="R325" s="107"/>
      <c r="S325" s="107"/>
      <c r="T325" s="107"/>
      <c r="U325" s="107"/>
      <c r="V325" s="107"/>
      <c r="W325" s="107"/>
      <c r="X325" s="107"/>
    </row>
    <row r="326" spans="1:24" ht="31.15" customHeight="1">
      <c r="A326" s="165"/>
      <c r="B326" s="168" t="s">
        <v>92</v>
      </c>
      <c r="C326" s="105">
        <v>2020</v>
      </c>
      <c r="D326" s="105">
        <v>2026</v>
      </c>
      <c r="E326" s="102" t="s">
        <v>49</v>
      </c>
      <c r="F326" s="55" t="s">
        <v>19</v>
      </c>
      <c r="G326" s="13">
        <f t="shared" ref="G326:M326" si="124">G327+G328</f>
        <v>734000</v>
      </c>
      <c r="H326" s="13">
        <f t="shared" si="124"/>
        <v>134000</v>
      </c>
      <c r="I326" s="13">
        <f t="shared" si="124"/>
        <v>0</v>
      </c>
      <c r="J326" s="15">
        <f t="shared" si="124"/>
        <v>120000</v>
      </c>
      <c r="K326" s="13">
        <f t="shared" si="124"/>
        <v>120000</v>
      </c>
      <c r="L326" s="13">
        <f t="shared" si="124"/>
        <v>120000</v>
      </c>
      <c r="M326" s="16">
        <f t="shared" si="124"/>
        <v>120000</v>
      </c>
      <c r="N326" s="16">
        <f>N327+N328</f>
        <v>120000</v>
      </c>
      <c r="O326" s="156" t="s">
        <v>93</v>
      </c>
      <c r="P326" s="105" t="s">
        <v>88</v>
      </c>
      <c r="Q326" s="105">
        <v>100</v>
      </c>
      <c r="R326" s="105">
        <v>100</v>
      </c>
      <c r="S326" s="105">
        <v>100</v>
      </c>
      <c r="T326" s="105">
        <v>100</v>
      </c>
      <c r="U326" s="105">
        <v>100</v>
      </c>
      <c r="V326" s="105">
        <v>100</v>
      </c>
      <c r="W326" s="105">
        <v>100</v>
      </c>
      <c r="X326" s="105">
        <v>100</v>
      </c>
    </row>
    <row r="327" spans="1:24" ht="124.9" customHeight="1">
      <c r="A327" s="166"/>
      <c r="B327" s="169"/>
      <c r="C327" s="106"/>
      <c r="D327" s="106"/>
      <c r="E327" s="103"/>
      <c r="F327" s="55" t="s">
        <v>26</v>
      </c>
      <c r="G327" s="13">
        <f>SUM(H327:N327)</f>
        <v>734000</v>
      </c>
      <c r="H327" s="13">
        <v>134000</v>
      </c>
      <c r="I327" s="13">
        <v>0</v>
      </c>
      <c r="J327" s="15">
        <v>120000</v>
      </c>
      <c r="K327" s="13">
        <v>120000</v>
      </c>
      <c r="L327" s="15">
        <v>120000</v>
      </c>
      <c r="M327" s="13">
        <v>120000</v>
      </c>
      <c r="N327" s="15">
        <v>120000</v>
      </c>
      <c r="O327" s="157"/>
      <c r="P327" s="106"/>
      <c r="Q327" s="106"/>
      <c r="R327" s="106"/>
      <c r="S327" s="106"/>
      <c r="T327" s="106"/>
      <c r="U327" s="106"/>
      <c r="V327" s="106"/>
      <c r="W327" s="106"/>
      <c r="X327" s="106"/>
    </row>
    <row r="328" spans="1:24" ht="62.45" customHeight="1">
      <c r="A328" s="167"/>
      <c r="B328" s="170"/>
      <c r="C328" s="107"/>
      <c r="D328" s="107"/>
      <c r="E328" s="104"/>
      <c r="F328" s="55" t="s">
        <v>27</v>
      </c>
      <c r="G328" s="13">
        <f>SUM(H328:N328)</f>
        <v>0</v>
      </c>
      <c r="H328" s="51">
        <v>0</v>
      </c>
      <c r="I328" s="51">
        <v>0</v>
      </c>
      <c r="J328" s="53">
        <v>0</v>
      </c>
      <c r="K328" s="51">
        <v>0</v>
      </c>
      <c r="L328" s="51">
        <v>0</v>
      </c>
      <c r="M328" s="51">
        <v>0</v>
      </c>
      <c r="N328" s="51">
        <v>0</v>
      </c>
      <c r="O328" s="157"/>
      <c r="P328" s="107"/>
      <c r="Q328" s="107"/>
      <c r="R328" s="107"/>
      <c r="S328" s="107"/>
      <c r="T328" s="107"/>
      <c r="U328" s="107"/>
      <c r="V328" s="107"/>
      <c r="W328" s="107"/>
      <c r="X328" s="107"/>
    </row>
    <row r="329" spans="1:24" ht="31.15" customHeight="1">
      <c r="A329" s="165"/>
      <c r="B329" s="168" t="s">
        <v>3</v>
      </c>
      <c r="C329" s="105">
        <v>2020</v>
      </c>
      <c r="D329" s="105">
        <v>2026</v>
      </c>
      <c r="E329" s="102" t="s">
        <v>49</v>
      </c>
      <c r="F329" s="55" t="s">
        <v>19</v>
      </c>
      <c r="G329" s="13">
        <f t="shared" ref="G329:M329" si="125">G330+G331</f>
        <v>7613213</v>
      </c>
      <c r="H329" s="13">
        <f t="shared" si="125"/>
        <v>1074381</v>
      </c>
      <c r="I329" s="13">
        <f t="shared" si="125"/>
        <v>1166927</v>
      </c>
      <c r="J329" s="15">
        <f t="shared" si="125"/>
        <v>1074381</v>
      </c>
      <c r="K329" s="15">
        <f>K330+K331</f>
        <v>1074381</v>
      </c>
      <c r="L329" s="13">
        <f t="shared" si="125"/>
        <v>1074381</v>
      </c>
      <c r="M329" s="13">
        <f t="shared" si="125"/>
        <v>1074381</v>
      </c>
      <c r="N329" s="13">
        <f>N330+N331</f>
        <v>1074381</v>
      </c>
      <c r="O329" s="157"/>
      <c r="P329" s="105" t="s">
        <v>88</v>
      </c>
      <c r="Q329" s="105">
        <v>100</v>
      </c>
      <c r="R329" s="105">
        <v>100</v>
      </c>
      <c r="S329" s="105">
        <v>100</v>
      </c>
      <c r="T329" s="105">
        <v>100</v>
      </c>
      <c r="U329" s="105">
        <v>100</v>
      </c>
      <c r="V329" s="105">
        <v>100</v>
      </c>
      <c r="W329" s="105">
        <v>100</v>
      </c>
      <c r="X329" s="105">
        <v>100</v>
      </c>
    </row>
    <row r="330" spans="1:24" ht="124.9" customHeight="1">
      <c r="A330" s="166"/>
      <c r="B330" s="169"/>
      <c r="C330" s="106"/>
      <c r="D330" s="106"/>
      <c r="E330" s="103"/>
      <c r="F330" s="55" t="s">
        <v>26</v>
      </c>
      <c r="G330" s="13">
        <f>SUM(H330:N330)</f>
        <v>0</v>
      </c>
      <c r="H330" s="13">
        <v>0</v>
      </c>
      <c r="I330" s="13">
        <v>0</v>
      </c>
      <c r="J330" s="15">
        <v>0</v>
      </c>
      <c r="K330" s="15">
        <v>0</v>
      </c>
      <c r="L330" s="13">
        <v>0</v>
      </c>
      <c r="M330" s="13">
        <v>0</v>
      </c>
      <c r="N330" s="13">
        <v>0</v>
      </c>
      <c r="O330" s="157"/>
      <c r="P330" s="106"/>
      <c r="Q330" s="106"/>
      <c r="R330" s="106"/>
      <c r="S330" s="106"/>
      <c r="T330" s="106"/>
      <c r="U330" s="106"/>
      <c r="V330" s="106"/>
      <c r="W330" s="106"/>
      <c r="X330" s="106"/>
    </row>
    <row r="331" spans="1:24" ht="62.45" customHeight="1">
      <c r="A331" s="167"/>
      <c r="B331" s="170"/>
      <c r="C331" s="107"/>
      <c r="D331" s="107"/>
      <c r="E331" s="104"/>
      <c r="F331" s="55" t="s">
        <v>27</v>
      </c>
      <c r="G331" s="13">
        <f>SUM(H331:N331)</f>
        <v>7613213</v>
      </c>
      <c r="H331" s="34">
        <v>1074381</v>
      </c>
      <c r="I331" s="34">
        <v>1166927</v>
      </c>
      <c r="J331" s="44">
        <v>1074381</v>
      </c>
      <c r="K331" s="34">
        <v>1074381</v>
      </c>
      <c r="L331" s="44">
        <v>1074381</v>
      </c>
      <c r="M331" s="34">
        <v>1074381</v>
      </c>
      <c r="N331" s="44">
        <v>1074381</v>
      </c>
      <c r="O331" s="157"/>
      <c r="P331" s="107"/>
      <c r="Q331" s="107"/>
      <c r="R331" s="107"/>
      <c r="S331" s="107"/>
      <c r="T331" s="107"/>
      <c r="U331" s="107"/>
      <c r="V331" s="107"/>
      <c r="W331" s="107"/>
      <c r="X331" s="107"/>
    </row>
    <row r="332" spans="1:24" ht="31.15" customHeight="1">
      <c r="A332" s="165"/>
      <c r="B332" s="168" t="s">
        <v>4</v>
      </c>
      <c r="C332" s="105">
        <v>2020</v>
      </c>
      <c r="D332" s="105">
        <v>2026</v>
      </c>
      <c r="E332" s="102" t="s">
        <v>49</v>
      </c>
      <c r="F332" s="55" t="s">
        <v>19</v>
      </c>
      <c r="G332" s="13">
        <f t="shared" ref="G332:M332" si="126">G333+G334</f>
        <v>29751612</v>
      </c>
      <c r="H332" s="13">
        <f t="shared" si="126"/>
        <v>4433496</v>
      </c>
      <c r="I332" s="13">
        <f t="shared" si="126"/>
        <v>4344686</v>
      </c>
      <c r="J332" s="15">
        <f>J333+J334</f>
        <v>4194686</v>
      </c>
      <c r="K332" s="13">
        <f t="shared" si="126"/>
        <v>4194686</v>
      </c>
      <c r="L332" s="13">
        <f t="shared" si="126"/>
        <v>4194686</v>
      </c>
      <c r="M332" s="13">
        <f t="shared" si="126"/>
        <v>4194686</v>
      </c>
      <c r="N332" s="13">
        <f>N333+N334</f>
        <v>4194686</v>
      </c>
      <c r="O332" s="157"/>
      <c r="P332" s="105" t="s">
        <v>88</v>
      </c>
      <c r="Q332" s="105">
        <v>100</v>
      </c>
      <c r="R332" s="105">
        <v>100</v>
      </c>
      <c r="S332" s="105">
        <v>100</v>
      </c>
      <c r="T332" s="105">
        <v>100</v>
      </c>
      <c r="U332" s="105">
        <v>100</v>
      </c>
      <c r="V332" s="105">
        <v>100</v>
      </c>
      <c r="W332" s="105">
        <v>100</v>
      </c>
      <c r="X332" s="105">
        <v>100</v>
      </c>
    </row>
    <row r="333" spans="1:24" ht="124.9" customHeight="1">
      <c r="A333" s="166"/>
      <c r="B333" s="169"/>
      <c r="C333" s="106"/>
      <c r="D333" s="106"/>
      <c r="E333" s="103"/>
      <c r="F333" s="55" t="s">
        <v>26</v>
      </c>
      <c r="G333" s="13">
        <f>SUM(H333:N333)</f>
        <v>0</v>
      </c>
      <c r="H333" s="13">
        <v>0</v>
      </c>
      <c r="I333" s="13">
        <v>0</v>
      </c>
      <c r="J333" s="15">
        <v>0</v>
      </c>
      <c r="K333" s="13">
        <v>0</v>
      </c>
      <c r="L333" s="13">
        <v>0</v>
      </c>
      <c r="M333" s="13">
        <v>0</v>
      </c>
      <c r="N333" s="13">
        <v>0</v>
      </c>
      <c r="O333" s="157"/>
      <c r="P333" s="106"/>
      <c r="Q333" s="106"/>
      <c r="R333" s="106"/>
      <c r="S333" s="106"/>
      <c r="T333" s="106"/>
      <c r="U333" s="106"/>
      <c r="V333" s="106"/>
      <c r="W333" s="106"/>
      <c r="X333" s="106"/>
    </row>
    <row r="334" spans="1:24" ht="62.45" customHeight="1">
      <c r="A334" s="167"/>
      <c r="B334" s="170"/>
      <c r="C334" s="107"/>
      <c r="D334" s="107"/>
      <c r="E334" s="104"/>
      <c r="F334" s="55" t="s">
        <v>27</v>
      </c>
      <c r="G334" s="13">
        <f>SUM(H334:N334)</f>
        <v>29751612</v>
      </c>
      <c r="H334" s="34">
        <v>4433496</v>
      </c>
      <c r="I334" s="34">
        <v>4344686</v>
      </c>
      <c r="J334" s="34">
        <v>4194686</v>
      </c>
      <c r="K334" s="34">
        <v>4194686</v>
      </c>
      <c r="L334" s="34">
        <v>4194686</v>
      </c>
      <c r="M334" s="34">
        <v>4194686</v>
      </c>
      <c r="N334" s="34">
        <v>4194686</v>
      </c>
      <c r="O334" s="158"/>
      <c r="P334" s="107"/>
      <c r="Q334" s="107"/>
      <c r="R334" s="107"/>
      <c r="S334" s="107"/>
      <c r="T334" s="107"/>
      <c r="U334" s="107"/>
      <c r="V334" s="107"/>
      <c r="W334" s="107"/>
      <c r="X334" s="107"/>
    </row>
    <row r="335" spans="1:24" ht="31.15" customHeight="1">
      <c r="A335" s="165"/>
      <c r="B335" s="168" t="s">
        <v>123</v>
      </c>
      <c r="C335" s="105">
        <v>2020</v>
      </c>
      <c r="D335" s="105">
        <v>2021</v>
      </c>
      <c r="E335" s="102" t="s">
        <v>49</v>
      </c>
      <c r="F335" s="55" t="s">
        <v>19</v>
      </c>
      <c r="G335" s="12">
        <f>G336+G337</f>
        <v>31564385</v>
      </c>
      <c r="H335" s="12">
        <f>H336+H337</f>
        <v>4747553</v>
      </c>
      <c r="I335" s="12">
        <f>I336+I337</f>
        <v>4469472</v>
      </c>
      <c r="J335" s="24">
        <f>J336+J337</f>
        <v>4469472</v>
      </c>
      <c r="K335" s="12">
        <f>K336+K337</f>
        <v>4469472</v>
      </c>
      <c r="L335" s="12">
        <f>SUM(L336:L337)</f>
        <v>4469472</v>
      </c>
      <c r="M335" s="12">
        <f>SUM(M336:M337)</f>
        <v>4469472</v>
      </c>
      <c r="N335" s="12">
        <f>SUM(N336:N337)</f>
        <v>4469472</v>
      </c>
      <c r="O335" s="105" t="s">
        <v>137</v>
      </c>
      <c r="P335" s="105" t="s">
        <v>88</v>
      </c>
      <c r="Q335" s="105">
        <v>100</v>
      </c>
      <c r="R335" s="105">
        <v>100</v>
      </c>
      <c r="S335" s="105">
        <v>100</v>
      </c>
      <c r="T335" s="105">
        <v>100</v>
      </c>
      <c r="U335" s="105">
        <v>100</v>
      </c>
      <c r="V335" s="105">
        <v>100</v>
      </c>
      <c r="W335" s="105">
        <v>100</v>
      </c>
      <c r="X335" s="105">
        <v>100</v>
      </c>
    </row>
    <row r="336" spans="1:24" ht="124.9" customHeight="1">
      <c r="A336" s="166"/>
      <c r="B336" s="169"/>
      <c r="C336" s="106"/>
      <c r="D336" s="106"/>
      <c r="E336" s="103"/>
      <c r="F336" s="55" t="s">
        <v>26</v>
      </c>
      <c r="G336" s="12">
        <f>SUM(H336:N336)</f>
        <v>0</v>
      </c>
      <c r="H336" s="70">
        <v>0</v>
      </c>
      <c r="I336" s="12">
        <v>0</v>
      </c>
      <c r="J336" s="24">
        <v>0</v>
      </c>
      <c r="K336" s="12">
        <v>0</v>
      </c>
      <c r="L336" s="24">
        <v>0</v>
      </c>
      <c r="M336" s="12">
        <v>0</v>
      </c>
      <c r="N336" s="12">
        <v>0</v>
      </c>
      <c r="O336" s="106"/>
      <c r="P336" s="106"/>
      <c r="Q336" s="106"/>
      <c r="R336" s="106"/>
      <c r="S336" s="106"/>
      <c r="T336" s="106"/>
      <c r="U336" s="106"/>
      <c r="V336" s="106"/>
      <c r="W336" s="106"/>
      <c r="X336" s="106"/>
    </row>
    <row r="337" spans="1:25" ht="34.5" customHeight="1">
      <c r="A337" s="167"/>
      <c r="B337" s="170"/>
      <c r="C337" s="107"/>
      <c r="D337" s="107"/>
      <c r="E337" s="104"/>
      <c r="F337" s="55" t="s">
        <v>27</v>
      </c>
      <c r="G337" s="12">
        <f>SUM(H337:N337)</f>
        <v>31564385</v>
      </c>
      <c r="H337" s="2">
        <v>4747553</v>
      </c>
      <c r="I337" s="2">
        <v>4469472</v>
      </c>
      <c r="J337" s="2">
        <v>4469472</v>
      </c>
      <c r="K337" s="2">
        <v>4469472</v>
      </c>
      <c r="L337" s="2">
        <v>4469472</v>
      </c>
      <c r="M337" s="2">
        <v>4469472</v>
      </c>
      <c r="N337" s="2">
        <v>4469472</v>
      </c>
      <c r="O337" s="106"/>
      <c r="P337" s="107"/>
      <c r="Q337" s="107"/>
      <c r="R337" s="107"/>
      <c r="S337" s="107"/>
      <c r="T337" s="107"/>
      <c r="U337" s="107"/>
      <c r="V337" s="107"/>
      <c r="W337" s="107"/>
      <c r="X337" s="107"/>
    </row>
    <row r="338" spans="1:25" ht="15.75" customHeight="1">
      <c r="A338" s="165"/>
      <c r="B338" s="168" t="s">
        <v>124</v>
      </c>
      <c r="C338" s="105">
        <v>2020</v>
      </c>
      <c r="D338" s="105">
        <v>2026</v>
      </c>
      <c r="E338" s="102" t="s">
        <v>49</v>
      </c>
      <c r="F338" s="55" t="s">
        <v>19</v>
      </c>
      <c r="G338" s="12">
        <f t="shared" ref="G338:M338" si="127">G339+G340</f>
        <v>34668913</v>
      </c>
      <c r="H338" s="12">
        <f t="shared" si="127"/>
        <v>4917769</v>
      </c>
      <c r="I338" s="12">
        <f t="shared" si="127"/>
        <v>4958524</v>
      </c>
      <c r="J338" s="24">
        <f>J339+J340</f>
        <v>4958524</v>
      </c>
      <c r="K338" s="12">
        <f t="shared" si="127"/>
        <v>4958524</v>
      </c>
      <c r="L338" s="12">
        <f t="shared" si="127"/>
        <v>4958524</v>
      </c>
      <c r="M338" s="12">
        <f t="shared" si="127"/>
        <v>4958524</v>
      </c>
      <c r="N338" s="12">
        <f>N339+N340</f>
        <v>4958524</v>
      </c>
      <c r="O338" s="106"/>
      <c r="P338" s="105" t="s">
        <v>88</v>
      </c>
      <c r="Q338" s="105">
        <v>100</v>
      </c>
      <c r="R338" s="105">
        <v>100</v>
      </c>
      <c r="S338" s="105">
        <v>100</v>
      </c>
      <c r="T338" s="105">
        <v>100</v>
      </c>
      <c r="U338" s="105">
        <v>100</v>
      </c>
      <c r="V338" s="105">
        <v>100</v>
      </c>
      <c r="W338" s="105">
        <v>100</v>
      </c>
      <c r="X338" s="105">
        <v>100</v>
      </c>
    </row>
    <row r="339" spans="1:25" ht="124.9" customHeight="1">
      <c r="A339" s="166"/>
      <c r="B339" s="169"/>
      <c r="C339" s="106"/>
      <c r="D339" s="106"/>
      <c r="E339" s="103"/>
      <c r="F339" s="55" t="s">
        <v>26</v>
      </c>
      <c r="G339" s="12">
        <f>SUM(H339:N339)</f>
        <v>0</v>
      </c>
      <c r="H339" s="12">
        <v>0</v>
      </c>
      <c r="I339" s="12">
        <v>0</v>
      </c>
      <c r="J339" s="24">
        <v>0</v>
      </c>
      <c r="K339" s="12">
        <v>0</v>
      </c>
      <c r="L339" s="12">
        <v>0</v>
      </c>
      <c r="M339" s="12">
        <v>0</v>
      </c>
      <c r="N339" s="12">
        <v>0</v>
      </c>
      <c r="O339" s="106"/>
      <c r="P339" s="106"/>
      <c r="Q339" s="106"/>
      <c r="R339" s="106"/>
      <c r="S339" s="106"/>
      <c r="T339" s="106"/>
      <c r="U339" s="106"/>
      <c r="V339" s="106"/>
      <c r="W339" s="106"/>
      <c r="X339" s="106"/>
    </row>
    <row r="340" spans="1:25" ht="33" customHeight="1">
      <c r="A340" s="167"/>
      <c r="B340" s="170"/>
      <c r="C340" s="107"/>
      <c r="D340" s="107"/>
      <c r="E340" s="104"/>
      <c r="F340" s="55" t="s">
        <v>27</v>
      </c>
      <c r="G340" s="12">
        <f>SUM(H340:N340)</f>
        <v>34668913</v>
      </c>
      <c r="H340" s="2">
        <v>4917769</v>
      </c>
      <c r="I340" s="2">
        <v>4958524</v>
      </c>
      <c r="J340" s="2">
        <v>4958524</v>
      </c>
      <c r="K340" s="2">
        <v>4958524</v>
      </c>
      <c r="L340" s="2">
        <v>4958524</v>
      </c>
      <c r="M340" s="2">
        <v>4958524</v>
      </c>
      <c r="N340" s="2">
        <v>4958524</v>
      </c>
      <c r="O340" s="107"/>
      <c r="P340" s="107"/>
      <c r="Q340" s="107"/>
      <c r="R340" s="107"/>
      <c r="S340" s="107"/>
      <c r="T340" s="107"/>
      <c r="U340" s="107"/>
      <c r="V340" s="107"/>
      <c r="W340" s="107"/>
      <c r="X340" s="107"/>
    </row>
    <row r="341" spans="1:25" ht="15.75" customHeight="1">
      <c r="A341" s="165"/>
      <c r="B341" s="168" t="s">
        <v>166</v>
      </c>
      <c r="C341" s="105">
        <v>2020</v>
      </c>
      <c r="D341" s="105">
        <v>2026</v>
      </c>
      <c r="E341" s="102" t="s">
        <v>125</v>
      </c>
      <c r="F341" s="55" t="s">
        <v>19</v>
      </c>
      <c r="G341" s="12">
        <f t="shared" ref="G341:M341" si="128">G342+G343</f>
        <v>6241600</v>
      </c>
      <c r="H341" s="12">
        <f t="shared" si="128"/>
        <v>2822400</v>
      </c>
      <c r="I341" s="12">
        <f t="shared" si="128"/>
        <v>2419200</v>
      </c>
      <c r="J341" s="24">
        <f t="shared" si="128"/>
        <v>200000</v>
      </c>
      <c r="K341" s="24">
        <f t="shared" si="128"/>
        <v>200000</v>
      </c>
      <c r="L341" s="24">
        <f t="shared" si="128"/>
        <v>200000</v>
      </c>
      <c r="M341" s="24">
        <f t="shared" si="128"/>
        <v>200000</v>
      </c>
      <c r="N341" s="12">
        <f>N342+N343</f>
        <v>200000</v>
      </c>
      <c r="O341" s="105" t="s">
        <v>97</v>
      </c>
      <c r="P341" s="105" t="s">
        <v>131</v>
      </c>
      <c r="Q341" s="105">
        <v>17</v>
      </c>
      <c r="R341" s="105">
        <v>17</v>
      </c>
      <c r="S341" s="105">
        <v>17</v>
      </c>
      <c r="T341" s="105">
        <v>17</v>
      </c>
      <c r="U341" s="105">
        <v>17</v>
      </c>
      <c r="V341" s="105">
        <v>17</v>
      </c>
      <c r="W341" s="105">
        <v>17</v>
      </c>
      <c r="X341" s="105">
        <v>17</v>
      </c>
    </row>
    <row r="342" spans="1:25" ht="124.9" customHeight="1">
      <c r="A342" s="166"/>
      <c r="B342" s="169"/>
      <c r="C342" s="106"/>
      <c r="D342" s="106"/>
      <c r="E342" s="103"/>
      <c r="F342" s="55" t="s">
        <v>26</v>
      </c>
      <c r="G342" s="12">
        <f>SUM(H342:N342)</f>
        <v>1157248</v>
      </c>
      <c r="H342" s="12">
        <v>84672</v>
      </c>
      <c r="I342" s="12">
        <v>72576</v>
      </c>
      <c r="J342" s="24">
        <v>200000</v>
      </c>
      <c r="K342" s="12">
        <v>200000</v>
      </c>
      <c r="L342" s="24">
        <v>200000</v>
      </c>
      <c r="M342" s="12">
        <v>200000</v>
      </c>
      <c r="N342" s="24">
        <v>200000</v>
      </c>
      <c r="O342" s="106"/>
      <c r="P342" s="106"/>
      <c r="Q342" s="106"/>
      <c r="R342" s="106"/>
      <c r="S342" s="106"/>
      <c r="T342" s="106"/>
      <c r="U342" s="106"/>
      <c r="V342" s="106"/>
      <c r="W342" s="106"/>
      <c r="X342" s="106"/>
    </row>
    <row r="343" spans="1:25" ht="80.25" customHeight="1">
      <c r="A343" s="167"/>
      <c r="B343" s="170"/>
      <c r="C343" s="107"/>
      <c r="D343" s="107"/>
      <c r="E343" s="104"/>
      <c r="F343" s="55" t="s">
        <v>27</v>
      </c>
      <c r="G343" s="12">
        <f>SUM(H343:N343)</f>
        <v>5084352</v>
      </c>
      <c r="H343" s="52">
        <v>2737728</v>
      </c>
      <c r="I343" s="52">
        <v>2346624</v>
      </c>
      <c r="J343" s="62">
        <v>0</v>
      </c>
      <c r="K343" s="52">
        <v>0</v>
      </c>
      <c r="L343" s="52">
        <v>0</v>
      </c>
      <c r="M343" s="52">
        <v>0</v>
      </c>
      <c r="N343" s="52">
        <v>0</v>
      </c>
      <c r="O343" s="107"/>
      <c r="P343" s="107"/>
      <c r="Q343" s="107"/>
      <c r="R343" s="107"/>
      <c r="S343" s="107"/>
      <c r="T343" s="107"/>
      <c r="U343" s="107"/>
      <c r="V343" s="107"/>
      <c r="W343" s="107"/>
      <c r="X343" s="107"/>
      <c r="Y343" s="19"/>
    </row>
    <row r="344" spans="1:25" ht="31.15" customHeight="1">
      <c r="A344" s="165"/>
      <c r="B344" s="102" t="s">
        <v>62</v>
      </c>
      <c r="C344" s="105">
        <v>2020</v>
      </c>
      <c r="D344" s="105">
        <v>2026</v>
      </c>
      <c r="E344" s="102" t="s">
        <v>50</v>
      </c>
      <c r="F344" s="55" t="s">
        <v>19</v>
      </c>
      <c r="G344" s="52" t="s">
        <v>33</v>
      </c>
      <c r="H344" s="52" t="s">
        <v>33</v>
      </c>
      <c r="I344" s="52" t="s">
        <v>33</v>
      </c>
      <c r="J344" s="52" t="s">
        <v>33</v>
      </c>
      <c r="K344" s="52" t="s">
        <v>33</v>
      </c>
      <c r="L344" s="52" t="s">
        <v>33</v>
      </c>
      <c r="M344" s="52" t="s">
        <v>33</v>
      </c>
      <c r="N344" s="52" t="s">
        <v>33</v>
      </c>
      <c r="O344" s="105" t="s">
        <v>18</v>
      </c>
      <c r="P344" s="105" t="s">
        <v>18</v>
      </c>
      <c r="Q344" s="105" t="s">
        <v>18</v>
      </c>
      <c r="R344" s="105" t="s">
        <v>18</v>
      </c>
      <c r="S344" s="105" t="s">
        <v>18</v>
      </c>
      <c r="T344" s="105" t="s">
        <v>18</v>
      </c>
      <c r="U344" s="105" t="s">
        <v>18</v>
      </c>
      <c r="V344" s="105" t="s">
        <v>18</v>
      </c>
      <c r="W344" s="105" t="s">
        <v>18</v>
      </c>
      <c r="X344" s="105" t="s">
        <v>18</v>
      </c>
    </row>
    <row r="345" spans="1:25" ht="124.9" customHeight="1">
      <c r="A345" s="166"/>
      <c r="B345" s="103"/>
      <c r="C345" s="106"/>
      <c r="D345" s="106"/>
      <c r="E345" s="103"/>
      <c r="F345" s="55" t="s">
        <v>26</v>
      </c>
      <c r="G345" s="52" t="s">
        <v>33</v>
      </c>
      <c r="H345" s="52" t="s">
        <v>33</v>
      </c>
      <c r="I345" s="52" t="s">
        <v>33</v>
      </c>
      <c r="J345" s="52" t="s">
        <v>33</v>
      </c>
      <c r="K345" s="52" t="s">
        <v>33</v>
      </c>
      <c r="L345" s="52" t="s">
        <v>33</v>
      </c>
      <c r="M345" s="52" t="s">
        <v>33</v>
      </c>
      <c r="N345" s="52" t="s">
        <v>33</v>
      </c>
      <c r="O345" s="106"/>
      <c r="P345" s="106"/>
      <c r="Q345" s="106"/>
      <c r="R345" s="106"/>
      <c r="S345" s="106"/>
      <c r="T345" s="106"/>
      <c r="U345" s="106"/>
      <c r="V345" s="106"/>
      <c r="W345" s="106"/>
      <c r="X345" s="106"/>
    </row>
    <row r="346" spans="1:25" ht="30.75" customHeight="1">
      <c r="A346" s="167"/>
      <c r="B346" s="104"/>
      <c r="C346" s="107"/>
      <c r="D346" s="107"/>
      <c r="E346" s="104"/>
      <c r="F346" s="55" t="s">
        <v>27</v>
      </c>
      <c r="G346" s="52" t="s">
        <v>33</v>
      </c>
      <c r="H346" s="52" t="s">
        <v>33</v>
      </c>
      <c r="I346" s="52" t="s">
        <v>33</v>
      </c>
      <c r="J346" s="52" t="s">
        <v>33</v>
      </c>
      <c r="K346" s="52" t="s">
        <v>33</v>
      </c>
      <c r="L346" s="52" t="s">
        <v>33</v>
      </c>
      <c r="M346" s="52" t="s">
        <v>33</v>
      </c>
      <c r="N346" s="52" t="s">
        <v>33</v>
      </c>
      <c r="O346" s="107"/>
      <c r="P346" s="107"/>
      <c r="Q346" s="107"/>
      <c r="R346" s="107"/>
      <c r="S346" s="107"/>
      <c r="T346" s="107"/>
      <c r="U346" s="107"/>
      <c r="V346" s="107"/>
      <c r="W346" s="107"/>
      <c r="X346" s="107"/>
    </row>
    <row r="347" spans="1:25" ht="31.15" customHeight="1">
      <c r="A347" s="165"/>
      <c r="B347" s="168" t="s">
        <v>63</v>
      </c>
      <c r="C347" s="105">
        <v>2020</v>
      </c>
      <c r="D347" s="105">
        <v>2026</v>
      </c>
      <c r="E347" s="102"/>
      <c r="F347" s="55" t="s">
        <v>19</v>
      </c>
      <c r="G347" s="22">
        <f t="shared" ref="G347:L347" si="129">G348+G349</f>
        <v>8479984.2399999984</v>
      </c>
      <c r="H347" s="22">
        <f t="shared" si="129"/>
        <v>4296835.91</v>
      </c>
      <c r="I347" s="23">
        <f t="shared" si="129"/>
        <v>2601118.33</v>
      </c>
      <c r="J347" s="23">
        <f t="shared" si="129"/>
        <v>316406</v>
      </c>
      <c r="K347" s="22">
        <f t="shared" si="129"/>
        <v>316406</v>
      </c>
      <c r="L347" s="22">
        <f t="shared" si="129"/>
        <v>316406</v>
      </c>
      <c r="M347" s="22">
        <f>M348+M349</f>
        <v>316406</v>
      </c>
      <c r="N347" s="22">
        <f>N348+N349</f>
        <v>316406</v>
      </c>
      <c r="O347" s="105" t="s">
        <v>18</v>
      </c>
      <c r="P347" s="105" t="s">
        <v>18</v>
      </c>
      <c r="Q347" s="105" t="s">
        <v>18</v>
      </c>
      <c r="R347" s="105" t="s">
        <v>18</v>
      </c>
      <c r="S347" s="105" t="s">
        <v>18</v>
      </c>
      <c r="T347" s="105" t="s">
        <v>18</v>
      </c>
      <c r="U347" s="105" t="s">
        <v>18</v>
      </c>
      <c r="V347" s="105" t="s">
        <v>18</v>
      </c>
      <c r="W347" s="105" t="s">
        <v>18</v>
      </c>
      <c r="X347" s="105" t="s">
        <v>18</v>
      </c>
    </row>
    <row r="348" spans="1:25" ht="124.9" customHeight="1">
      <c r="A348" s="166"/>
      <c r="B348" s="169"/>
      <c r="C348" s="106"/>
      <c r="D348" s="106"/>
      <c r="E348" s="103"/>
      <c r="F348" s="55" t="s">
        <v>26</v>
      </c>
      <c r="G348" s="22">
        <f>SUM(H348:N348)</f>
        <v>5308403.8499999996</v>
      </c>
      <c r="H348" s="22">
        <f>H351+H354+H357+H363+H372</f>
        <v>1884505.03</v>
      </c>
      <c r="I348" s="22">
        <f t="shared" ref="I348:N348" si="130">I351+I354</f>
        <v>1841868.82</v>
      </c>
      <c r="J348" s="23">
        <f t="shared" si="130"/>
        <v>316406</v>
      </c>
      <c r="K348" s="22">
        <f t="shared" si="130"/>
        <v>316406</v>
      </c>
      <c r="L348" s="22">
        <f t="shared" si="130"/>
        <v>316406</v>
      </c>
      <c r="M348" s="22">
        <f>M351+M354</f>
        <v>316406</v>
      </c>
      <c r="N348" s="22">
        <f t="shared" si="130"/>
        <v>316406</v>
      </c>
      <c r="O348" s="106"/>
      <c r="P348" s="106"/>
      <c r="Q348" s="106"/>
      <c r="R348" s="106"/>
      <c r="S348" s="106"/>
      <c r="T348" s="106"/>
      <c r="U348" s="106"/>
      <c r="V348" s="106"/>
      <c r="W348" s="106"/>
      <c r="X348" s="106"/>
    </row>
    <row r="349" spans="1:25" ht="62.45" customHeight="1">
      <c r="A349" s="167"/>
      <c r="B349" s="170"/>
      <c r="C349" s="107"/>
      <c r="D349" s="107"/>
      <c r="E349" s="104"/>
      <c r="F349" s="55" t="s">
        <v>27</v>
      </c>
      <c r="G349" s="22">
        <f>SUM(H349:N349)</f>
        <v>3171580.3899999997</v>
      </c>
      <c r="H349" s="22">
        <f>H352+H355+H358+H364+H373+H376</f>
        <v>2412330.88</v>
      </c>
      <c r="I349" s="22">
        <f>I352+I355</f>
        <v>759249.51</v>
      </c>
      <c r="J349" s="23">
        <f>J352+J355</f>
        <v>0</v>
      </c>
      <c r="K349" s="22">
        <f>K352+K355</f>
        <v>0</v>
      </c>
      <c r="L349" s="22">
        <f>L352+L355</f>
        <v>0</v>
      </c>
      <c r="M349" s="22">
        <f>M352+M355</f>
        <v>0</v>
      </c>
      <c r="N349" s="22">
        <f>N352+N355</f>
        <v>0</v>
      </c>
      <c r="O349" s="107"/>
      <c r="P349" s="107"/>
      <c r="Q349" s="107"/>
      <c r="R349" s="107"/>
      <c r="S349" s="107"/>
      <c r="T349" s="107"/>
      <c r="U349" s="107"/>
      <c r="V349" s="107"/>
      <c r="W349" s="107"/>
      <c r="X349" s="107"/>
    </row>
    <row r="350" spans="1:25" ht="31.15" customHeight="1">
      <c r="A350" s="165"/>
      <c r="B350" s="102" t="s">
        <v>126</v>
      </c>
      <c r="C350" s="105">
        <v>2020</v>
      </c>
      <c r="D350" s="105">
        <v>2026</v>
      </c>
      <c r="E350" s="102" t="s">
        <v>51</v>
      </c>
      <c r="F350" s="55" t="s">
        <v>19</v>
      </c>
      <c r="G350" s="22">
        <f t="shared" ref="G350:M350" si="131">G351+G352</f>
        <v>3518201.54</v>
      </c>
      <c r="H350" s="22">
        <f t="shared" si="131"/>
        <v>1578192.03</v>
      </c>
      <c r="I350" s="22">
        <f t="shared" si="131"/>
        <v>1122709.51</v>
      </c>
      <c r="J350" s="23">
        <f>J351+J352</f>
        <v>163460</v>
      </c>
      <c r="K350" s="22">
        <f t="shared" si="131"/>
        <v>163460</v>
      </c>
      <c r="L350" s="22">
        <f t="shared" si="131"/>
        <v>163460</v>
      </c>
      <c r="M350" s="22">
        <f t="shared" si="131"/>
        <v>163460</v>
      </c>
      <c r="N350" s="22">
        <f>N351+N352</f>
        <v>163460</v>
      </c>
      <c r="O350" s="105" t="s">
        <v>94</v>
      </c>
      <c r="P350" s="105" t="s">
        <v>95</v>
      </c>
      <c r="Q350" s="105">
        <v>1263</v>
      </c>
      <c r="R350" s="105">
        <v>142</v>
      </c>
      <c r="S350" s="105">
        <v>145</v>
      </c>
      <c r="T350" s="105">
        <v>126</v>
      </c>
      <c r="U350" s="105">
        <v>130</v>
      </c>
      <c r="V350" s="105">
        <v>170</v>
      </c>
      <c r="W350" s="105">
        <v>180</v>
      </c>
      <c r="X350" s="105">
        <v>185</v>
      </c>
    </row>
    <row r="351" spans="1:25" ht="124.9" customHeight="1">
      <c r="A351" s="166"/>
      <c r="B351" s="103"/>
      <c r="C351" s="106"/>
      <c r="D351" s="106"/>
      <c r="E351" s="103"/>
      <c r="F351" s="55" t="s">
        <v>26</v>
      </c>
      <c r="G351" s="22">
        <f>SUM(H351:N351)</f>
        <v>1313779.19</v>
      </c>
      <c r="H351" s="22">
        <v>133019.19</v>
      </c>
      <c r="I351" s="22">
        <v>363460</v>
      </c>
      <c r="J351" s="22">
        <v>163460</v>
      </c>
      <c r="K351" s="22">
        <v>163460</v>
      </c>
      <c r="L351" s="22">
        <v>163460</v>
      </c>
      <c r="M351" s="22">
        <v>163460</v>
      </c>
      <c r="N351" s="22">
        <v>163460</v>
      </c>
      <c r="O351" s="106"/>
      <c r="P351" s="106"/>
      <c r="Q351" s="106"/>
      <c r="R351" s="106"/>
      <c r="S351" s="106"/>
      <c r="T351" s="106"/>
      <c r="U351" s="106"/>
      <c r="V351" s="106"/>
      <c r="W351" s="106"/>
      <c r="X351" s="106"/>
    </row>
    <row r="352" spans="1:25" ht="62.45" customHeight="1">
      <c r="A352" s="167"/>
      <c r="B352" s="104"/>
      <c r="C352" s="107"/>
      <c r="D352" s="107"/>
      <c r="E352" s="104"/>
      <c r="F352" s="55" t="s">
        <v>27</v>
      </c>
      <c r="G352" s="22">
        <f>SUM(H352:N352)</f>
        <v>2204422.35</v>
      </c>
      <c r="H352" s="22">
        <v>1445172.84</v>
      </c>
      <c r="I352" s="22">
        <v>759249.51</v>
      </c>
      <c r="J352" s="23">
        <v>0</v>
      </c>
      <c r="K352" s="22">
        <v>0</v>
      </c>
      <c r="L352" s="22">
        <v>0</v>
      </c>
      <c r="M352" s="22">
        <v>0</v>
      </c>
      <c r="N352" s="22">
        <v>0</v>
      </c>
      <c r="O352" s="107"/>
      <c r="P352" s="107"/>
      <c r="Q352" s="107"/>
      <c r="R352" s="107"/>
      <c r="S352" s="107"/>
      <c r="T352" s="107"/>
      <c r="U352" s="107"/>
      <c r="V352" s="107"/>
      <c r="W352" s="107"/>
      <c r="X352" s="107"/>
    </row>
    <row r="353" spans="1:24" ht="31.15" customHeight="1">
      <c r="A353" s="165"/>
      <c r="B353" s="102" t="s">
        <v>127</v>
      </c>
      <c r="C353" s="105">
        <v>2020</v>
      </c>
      <c r="D353" s="105">
        <v>2026</v>
      </c>
      <c r="E353" s="102" t="s">
        <v>98</v>
      </c>
      <c r="F353" s="55" t="s">
        <v>19</v>
      </c>
      <c r="G353" s="2">
        <f t="shared" ref="G353:M353" si="132">G354+G355</f>
        <v>3957093.39</v>
      </c>
      <c r="H353" s="22">
        <f t="shared" si="132"/>
        <v>1713954.57</v>
      </c>
      <c r="I353" s="22">
        <f t="shared" si="132"/>
        <v>1478408.82</v>
      </c>
      <c r="J353" s="23">
        <f t="shared" si="132"/>
        <v>152946</v>
      </c>
      <c r="K353" s="22">
        <f t="shared" si="132"/>
        <v>152946</v>
      </c>
      <c r="L353" s="22">
        <f t="shared" si="132"/>
        <v>152946</v>
      </c>
      <c r="M353" s="22">
        <f t="shared" si="132"/>
        <v>152946</v>
      </c>
      <c r="N353" s="22">
        <f>N354+N355</f>
        <v>152946</v>
      </c>
      <c r="O353" s="105" t="s">
        <v>96</v>
      </c>
      <c r="P353" s="105" t="s">
        <v>95</v>
      </c>
      <c r="Q353" s="105">
        <v>2483</v>
      </c>
      <c r="R353" s="105">
        <v>300</v>
      </c>
      <c r="S353" s="105">
        <v>300</v>
      </c>
      <c r="T353" s="105">
        <v>328</v>
      </c>
      <c r="U353" s="105">
        <v>305</v>
      </c>
      <c r="V353" s="105">
        <v>310</v>
      </c>
      <c r="W353" s="105">
        <v>310</v>
      </c>
      <c r="X353" s="105">
        <v>315</v>
      </c>
    </row>
    <row r="354" spans="1:24" ht="124.9" customHeight="1">
      <c r="A354" s="166"/>
      <c r="B354" s="103"/>
      <c r="C354" s="106"/>
      <c r="D354" s="106"/>
      <c r="E354" s="103"/>
      <c r="F354" s="55" t="s">
        <v>26</v>
      </c>
      <c r="G354" s="2">
        <f>SUM(H354:N354)</f>
        <v>3957093.39</v>
      </c>
      <c r="H354" s="2">
        <v>1713954.57</v>
      </c>
      <c r="I354" s="2">
        <v>1478408.82</v>
      </c>
      <c r="J354" s="45">
        <v>152946</v>
      </c>
      <c r="K354" s="2">
        <v>152946</v>
      </c>
      <c r="L354" s="45">
        <v>152946</v>
      </c>
      <c r="M354" s="2">
        <v>152946</v>
      </c>
      <c r="N354" s="45">
        <v>152946</v>
      </c>
      <c r="O354" s="106"/>
      <c r="P354" s="106"/>
      <c r="Q354" s="106"/>
      <c r="R354" s="106"/>
      <c r="S354" s="106"/>
      <c r="T354" s="106"/>
      <c r="U354" s="106"/>
      <c r="V354" s="106"/>
      <c r="W354" s="106"/>
      <c r="X354" s="106"/>
    </row>
    <row r="355" spans="1:24" ht="31.5" customHeight="1">
      <c r="A355" s="167"/>
      <c r="B355" s="104"/>
      <c r="C355" s="107"/>
      <c r="D355" s="107"/>
      <c r="E355" s="104"/>
      <c r="F355" s="55" t="s">
        <v>27</v>
      </c>
      <c r="G355" s="2">
        <f>SUM(H355:N355)</f>
        <v>0</v>
      </c>
      <c r="H355" s="2"/>
      <c r="I355" s="52">
        <v>0</v>
      </c>
      <c r="J355" s="62">
        <v>0</v>
      </c>
      <c r="K355" s="52">
        <v>0</v>
      </c>
      <c r="L355" s="52">
        <v>0</v>
      </c>
      <c r="M355" s="52">
        <v>0</v>
      </c>
      <c r="N355" s="52">
        <v>0</v>
      </c>
      <c r="O355" s="107"/>
      <c r="P355" s="107"/>
      <c r="Q355" s="107"/>
      <c r="R355" s="107"/>
      <c r="S355" s="107"/>
      <c r="T355" s="107"/>
      <c r="U355" s="107"/>
      <c r="V355" s="107"/>
      <c r="W355" s="107"/>
      <c r="X355" s="107"/>
    </row>
    <row r="356" spans="1:24" ht="31.5" customHeight="1">
      <c r="A356" s="153"/>
      <c r="B356" s="105" t="s">
        <v>172</v>
      </c>
      <c r="C356" s="105">
        <v>2020</v>
      </c>
      <c r="D356" s="105">
        <v>2026</v>
      </c>
      <c r="E356" s="105" t="s">
        <v>106</v>
      </c>
      <c r="F356" s="55" t="s">
        <v>19</v>
      </c>
      <c r="G356" s="2">
        <f>G357+G358</f>
        <v>0</v>
      </c>
      <c r="H356" s="22">
        <f>H357+H358</f>
        <v>0</v>
      </c>
      <c r="I356" s="52"/>
      <c r="J356" s="62"/>
      <c r="K356" s="52"/>
      <c r="L356" s="52"/>
      <c r="M356" s="52"/>
      <c r="N356" s="52"/>
      <c r="O356" s="105" t="s">
        <v>174</v>
      </c>
      <c r="P356" s="105" t="s">
        <v>81</v>
      </c>
      <c r="Q356" s="105">
        <v>1</v>
      </c>
      <c r="R356" s="105">
        <v>1</v>
      </c>
      <c r="S356" s="105"/>
      <c r="T356" s="105"/>
      <c r="U356" s="105"/>
      <c r="V356" s="105"/>
      <c r="W356" s="105"/>
      <c r="X356" s="105"/>
    </row>
    <row r="357" spans="1:24" ht="31.5" customHeight="1">
      <c r="A357" s="154"/>
      <c r="B357" s="106"/>
      <c r="C357" s="106"/>
      <c r="D357" s="106"/>
      <c r="E357" s="106"/>
      <c r="F357" s="55" t="s">
        <v>26</v>
      </c>
      <c r="G357" s="2">
        <f>SUM(H357:N357)</f>
        <v>0</v>
      </c>
      <c r="H357" s="2">
        <v>0</v>
      </c>
      <c r="I357" s="52"/>
      <c r="J357" s="62"/>
      <c r="K357" s="52"/>
      <c r="L357" s="52"/>
      <c r="M357" s="52"/>
      <c r="N357" s="52"/>
      <c r="O357" s="106"/>
      <c r="P357" s="106"/>
      <c r="Q357" s="106"/>
      <c r="R357" s="106"/>
      <c r="S357" s="106"/>
      <c r="T357" s="106"/>
      <c r="U357" s="106"/>
      <c r="V357" s="106"/>
      <c r="W357" s="106"/>
      <c r="X357" s="106"/>
    </row>
    <row r="358" spans="1:24" ht="31.5" customHeight="1">
      <c r="A358" s="155"/>
      <c r="B358" s="107"/>
      <c r="C358" s="107"/>
      <c r="D358" s="107"/>
      <c r="E358" s="107"/>
      <c r="F358" s="55" t="s">
        <v>27</v>
      </c>
      <c r="G358" s="2">
        <f>SUM(H358:N358)</f>
        <v>0</v>
      </c>
      <c r="H358" s="2">
        <v>0</v>
      </c>
      <c r="I358" s="52"/>
      <c r="J358" s="62"/>
      <c r="K358" s="52"/>
      <c r="L358" s="52"/>
      <c r="M358" s="52"/>
      <c r="N358" s="52"/>
      <c r="O358" s="107"/>
      <c r="P358" s="107"/>
      <c r="Q358" s="107"/>
      <c r="R358" s="107"/>
      <c r="S358" s="107"/>
      <c r="T358" s="107"/>
      <c r="U358" s="107"/>
      <c r="V358" s="107"/>
      <c r="W358" s="107"/>
      <c r="X358" s="107"/>
    </row>
    <row r="359" spans="1:24" ht="31.5" customHeight="1">
      <c r="A359" s="153"/>
      <c r="B359" s="105" t="s">
        <v>173</v>
      </c>
      <c r="C359" s="105">
        <v>2020</v>
      </c>
      <c r="D359" s="105">
        <v>2026</v>
      </c>
      <c r="E359" s="105" t="s">
        <v>106</v>
      </c>
      <c r="F359" s="55" t="s">
        <v>19</v>
      </c>
      <c r="G359" s="2">
        <f>G360+G361</f>
        <v>0</v>
      </c>
      <c r="H359" s="22">
        <f>H360+H361</f>
        <v>0</v>
      </c>
      <c r="I359" s="52"/>
      <c r="J359" s="62"/>
      <c r="K359" s="52"/>
      <c r="L359" s="52"/>
      <c r="M359" s="52"/>
      <c r="N359" s="52"/>
      <c r="O359" s="105" t="s">
        <v>174</v>
      </c>
      <c r="P359" s="105" t="s">
        <v>81</v>
      </c>
      <c r="Q359" s="105">
        <v>1</v>
      </c>
      <c r="R359" s="105">
        <v>1</v>
      </c>
      <c r="S359" s="105"/>
      <c r="T359" s="105"/>
      <c r="U359" s="105"/>
      <c r="V359" s="105"/>
      <c r="W359" s="105"/>
      <c r="X359" s="105"/>
    </row>
    <row r="360" spans="1:24" ht="31.5" customHeight="1">
      <c r="A360" s="154"/>
      <c r="B360" s="106"/>
      <c r="C360" s="106"/>
      <c r="D360" s="106"/>
      <c r="E360" s="106"/>
      <c r="F360" s="55" t="s">
        <v>26</v>
      </c>
      <c r="G360" s="2">
        <f>SUM(H360:N360)</f>
        <v>0</v>
      </c>
      <c r="H360" s="2">
        <v>0</v>
      </c>
      <c r="I360" s="52"/>
      <c r="J360" s="62"/>
      <c r="K360" s="52"/>
      <c r="L360" s="52"/>
      <c r="M360" s="52"/>
      <c r="N360" s="52"/>
      <c r="O360" s="106"/>
      <c r="P360" s="106"/>
      <c r="Q360" s="106"/>
      <c r="R360" s="106"/>
      <c r="S360" s="106"/>
      <c r="T360" s="106"/>
      <c r="U360" s="106"/>
      <c r="V360" s="106"/>
      <c r="W360" s="106"/>
      <c r="X360" s="106"/>
    </row>
    <row r="361" spans="1:24" ht="31.5" customHeight="1">
      <c r="A361" s="155"/>
      <c r="B361" s="107"/>
      <c r="C361" s="107"/>
      <c r="D361" s="107"/>
      <c r="E361" s="107"/>
      <c r="F361" s="55" t="s">
        <v>27</v>
      </c>
      <c r="G361" s="2">
        <f>SUM(H361:N361)</f>
        <v>0</v>
      </c>
      <c r="H361" s="2">
        <v>0</v>
      </c>
      <c r="I361" s="52"/>
      <c r="J361" s="62"/>
      <c r="K361" s="52"/>
      <c r="L361" s="52"/>
      <c r="M361" s="52"/>
      <c r="N361" s="52"/>
      <c r="O361" s="107"/>
      <c r="P361" s="107"/>
      <c r="Q361" s="107"/>
      <c r="R361" s="107"/>
      <c r="S361" s="107"/>
      <c r="T361" s="107"/>
      <c r="U361" s="107"/>
      <c r="V361" s="107"/>
      <c r="W361" s="107"/>
      <c r="X361" s="107"/>
    </row>
    <row r="362" spans="1:24" ht="31.5" customHeight="1">
      <c r="A362" s="153"/>
      <c r="B362" s="105" t="s">
        <v>175</v>
      </c>
      <c r="C362" s="105">
        <v>2020</v>
      </c>
      <c r="D362" s="105">
        <v>2026</v>
      </c>
      <c r="E362" s="105" t="s">
        <v>106</v>
      </c>
      <c r="F362" s="55" t="s">
        <v>19</v>
      </c>
      <c r="G362" s="2">
        <f>G363+G364</f>
        <v>0</v>
      </c>
      <c r="H362" s="22">
        <f>H363+H364</f>
        <v>0</v>
      </c>
      <c r="I362" s="52"/>
      <c r="J362" s="62"/>
      <c r="K362" s="52"/>
      <c r="L362" s="52"/>
      <c r="M362" s="52"/>
      <c r="N362" s="52"/>
      <c r="O362" s="105" t="s">
        <v>174</v>
      </c>
      <c r="P362" s="105" t="s">
        <v>141</v>
      </c>
      <c r="Q362" s="105">
        <v>1</v>
      </c>
      <c r="R362" s="105">
        <v>1</v>
      </c>
      <c r="S362" s="105"/>
      <c r="T362" s="105"/>
      <c r="U362" s="105"/>
      <c r="V362" s="105"/>
      <c r="W362" s="105"/>
      <c r="X362" s="105"/>
    </row>
    <row r="363" spans="1:24" ht="31.5" customHeight="1">
      <c r="A363" s="154"/>
      <c r="B363" s="106"/>
      <c r="C363" s="106"/>
      <c r="D363" s="106"/>
      <c r="E363" s="106"/>
      <c r="F363" s="55" t="s">
        <v>26</v>
      </c>
      <c r="G363" s="2">
        <f>SUM(H363:N363)</f>
        <v>0</v>
      </c>
      <c r="H363" s="2">
        <v>0</v>
      </c>
      <c r="I363" s="52"/>
      <c r="J363" s="62"/>
      <c r="K363" s="52"/>
      <c r="L363" s="52"/>
      <c r="M363" s="52"/>
      <c r="N363" s="52"/>
      <c r="O363" s="106"/>
      <c r="P363" s="106"/>
      <c r="Q363" s="106"/>
      <c r="R363" s="106"/>
      <c r="S363" s="106"/>
      <c r="T363" s="106"/>
      <c r="U363" s="106"/>
      <c r="V363" s="106"/>
      <c r="W363" s="106"/>
      <c r="X363" s="106"/>
    </row>
    <row r="364" spans="1:24" ht="31.5" customHeight="1">
      <c r="A364" s="155"/>
      <c r="B364" s="107"/>
      <c r="C364" s="107"/>
      <c r="D364" s="107"/>
      <c r="E364" s="107"/>
      <c r="F364" s="55" t="s">
        <v>27</v>
      </c>
      <c r="G364" s="2">
        <f>SUM(H364:N364)</f>
        <v>0</v>
      </c>
      <c r="H364" s="2">
        <v>0</v>
      </c>
      <c r="I364" s="52"/>
      <c r="J364" s="62"/>
      <c r="K364" s="52"/>
      <c r="L364" s="52"/>
      <c r="M364" s="52"/>
      <c r="N364" s="52"/>
      <c r="O364" s="107"/>
      <c r="P364" s="107"/>
      <c r="Q364" s="107"/>
      <c r="R364" s="107"/>
      <c r="S364" s="107"/>
      <c r="T364" s="107"/>
      <c r="U364" s="107"/>
      <c r="V364" s="107"/>
      <c r="W364" s="107"/>
      <c r="X364" s="107"/>
    </row>
    <row r="365" spans="1:24" ht="31.5" customHeight="1">
      <c r="A365" s="153"/>
      <c r="B365" s="105" t="s">
        <v>177</v>
      </c>
      <c r="C365" s="105">
        <v>2020</v>
      </c>
      <c r="D365" s="105">
        <v>2026</v>
      </c>
      <c r="E365" s="105" t="s">
        <v>106</v>
      </c>
      <c r="F365" s="55" t="s">
        <v>19</v>
      </c>
      <c r="G365" s="2">
        <f>G366+G367</f>
        <v>0</v>
      </c>
      <c r="H365" s="22">
        <f>H366+H367</f>
        <v>0</v>
      </c>
      <c r="I365" s="52"/>
      <c r="J365" s="62"/>
      <c r="K365" s="52"/>
      <c r="L365" s="52"/>
      <c r="M365" s="52"/>
      <c r="N365" s="52"/>
      <c r="O365" s="105" t="s">
        <v>174</v>
      </c>
      <c r="P365" s="105" t="s">
        <v>141</v>
      </c>
      <c r="Q365" s="105">
        <v>1</v>
      </c>
      <c r="R365" s="105">
        <v>1</v>
      </c>
      <c r="S365" s="105"/>
      <c r="T365" s="105"/>
      <c r="U365" s="105"/>
      <c r="V365" s="105"/>
      <c r="W365" s="105"/>
      <c r="X365" s="105"/>
    </row>
    <row r="366" spans="1:24" ht="31.5" customHeight="1">
      <c r="A366" s="154"/>
      <c r="B366" s="106"/>
      <c r="C366" s="106"/>
      <c r="D366" s="106"/>
      <c r="E366" s="106"/>
      <c r="F366" s="55" t="s">
        <v>26</v>
      </c>
      <c r="G366" s="2">
        <f>SUM(H366:N366)</f>
        <v>0</v>
      </c>
      <c r="H366" s="2">
        <v>0</v>
      </c>
      <c r="I366" s="52"/>
      <c r="J366" s="62"/>
      <c r="K366" s="52"/>
      <c r="L366" s="52"/>
      <c r="M366" s="52"/>
      <c r="N366" s="52"/>
      <c r="O366" s="106"/>
      <c r="P366" s="106"/>
      <c r="Q366" s="106"/>
      <c r="R366" s="106"/>
      <c r="S366" s="106"/>
      <c r="T366" s="106"/>
      <c r="U366" s="106"/>
      <c r="V366" s="106"/>
      <c r="W366" s="106"/>
      <c r="X366" s="106"/>
    </row>
    <row r="367" spans="1:24" ht="31.5" customHeight="1">
      <c r="A367" s="155"/>
      <c r="B367" s="107"/>
      <c r="C367" s="107"/>
      <c r="D367" s="107"/>
      <c r="E367" s="107"/>
      <c r="F367" s="55" t="s">
        <v>27</v>
      </c>
      <c r="G367" s="2">
        <f>SUM(H367:N367)</f>
        <v>0</v>
      </c>
      <c r="H367" s="2">
        <v>0</v>
      </c>
      <c r="I367" s="52"/>
      <c r="J367" s="62"/>
      <c r="K367" s="52"/>
      <c r="L367" s="52"/>
      <c r="M367" s="52"/>
      <c r="N367" s="52"/>
      <c r="O367" s="107"/>
      <c r="P367" s="107"/>
      <c r="Q367" s="107"/>
      <c r="R367" s="107"/>
      <c r="S367" s="107"/>
      <c r="T367" s="107"/>
      <c r="U367" s="107"/>
      <c r="V367" s="107"/>
      <c r="W367" s="107"/>
      <c r="X367" s="107"/>
    </row>
    <row r="368" spans="1:24" ht="31.5" customHeight="1">
      <c r="A368" s="153"/>
      <c r="B368" s="137" t="s">
        <v>176</v>
      </c>
      <c r="C368" s="105">
        <v>2020</v>
      </c>
      <c r="D368" s="105">
        <v>2026</v>
      </c>
      <c r="E368" s="105" t="s">
        <v>106</v>
      </c>
      <c r="F368" s="55" t="s">
        <v>19</v>
      </c>
      <c r="G368" s="2">
        <f>G369+G370</f>
        <v>0</v>
      </c>
      <c r="H368" s="22">
        <f>H369+H370</f>
        <v>0</v>
      </c>
      <c r="I368" s="52"/>
      <c r="J368" s="62"/>
      <c r="K368" s="52"/>
      <c r="L368" s="52"/>
      <c r="M368" s="52"/>
      <c r="N368" s="52"/>
      <c r="O368" s="105" t="s">
        <v>174</v>
      </c>
      <c r="P368" s="105" t="s">
        <v>141</v>
      </c>
      <c r="Q368" s="105">
        <v>1</v>
      </c>
      <c r="R368" s="105">
        <v>1</v>
      </c>
      <c r="S368" s="105"/>
      <c r="T368" s="105"/>
      <c r="U368" s="105"/>
      <c r="V368" s="105"/>
      <c r="W368" s="105"/>
      <c r="X368" s="105"/>
    </row>
    <row r="369" spans="1:42" ht="31.5" customHeight="1">
      <c r="A369" s="154"/>
      <c r="B369" s="138"/>
      <c r="C369" s="106"/>
      <c r="D369" s="106"/>
      <c r="E369" s="106"/>
      <c r="F369" s="55" t="s">
        <v>26</v>
      </c>
      <c r="G369" s="2">
        <f>SUM(H369:N369)</f>
        <v>0</v>
      </c>
      <c r="H369" s="2">
        <v>0</v>
      </c>
      <c r="I369" s="52"/>
      <c r="J369" s="62"/>
      <c r="K369" s="52"/>
      <c r="L369" s="52"/>
      <c r="M369" s="52"/>
      <c r="N369" s="52"/>
      <c r="O369" s="106"/>
      <c r="P369" s="106"/>
      <c r="Q369" s="106"/>
      <c r="R369" s="106"/>
      <c r="S369" s="106"/>
      <c r="T369" s="106"/>
      <c r="U369" s="106"/>
      <c r="V369" s="106"/>
      <c r="W369" s="106"/>
      <c r="X369" s="106"/>
    </row>
    <row r="370" spans="1:42" ht="63.75" customHeight="1">
      <c r="A370" s="155"/>
      <c r="B370" s="139"/>
      <c r="C370" s="107"/>
      <c r="D370" s="107"/>
      <c r="E370" s="107"/>
      <c r="F370" s="55" t="s">
        <v>27</v>
      </c>
      <c r="G370" s="2">
        <f>SUM(H370:N370)</f>
        <v>0</v>
      </c>
      <c r="H370" s="2">
        <v>0</v>
      </c>
      <c r="I370" s="52"/>
      <c r="J370" s="62"/>
      <c r="K370" s="52"/>
      <c r="L370" s="52"/>
      <c r="M370" s="52"/>
      <c r="N370" s="52"/>
      <c r="O370" s="107"/>
      <c r="P370" s="107"/>
      <c r="Q370" s="107"/>
      <c r="R370" s="107"/>
      <c r="S370" s="107"/>
      <c r="T370" s="107"/>
      <c r="U370" s="107"/>
      <c r="V370" s="107"/>
      <c r="W370" s="107"/>
      <c r="X370" s="107"/>
    </row>
    <row r="371" spans="1:42" ht="58.5" customHeight="1">
      <c r="A371" s="153"/>
      <c r="B371" s="137" t="s">
        <v>195</v>
      </c>
      <c r="C371" s="105">
        <v>2020</v>
      </c>
      <c r="D371" s="105">
        <v>2026</v>
      </c>
      <c r="E371" s="105" t="s">
        <v>106</v>
      </c>
      <c r="F371" s="55" t="s">
        <v>19</v>
      </c>
      <c r="G371" s="2">
        <f>G372+G373</f>
        <v>754689.31</v>
      </c>
      <c r="H371" s="22">
        <f>H372+H373</f>
        <v>754689.31</v>
      </c>
      <c r="I371" s="52"/>
      <c r="J371" s="62"/>
      <c r="K371" s="52"/>
      <c r="L371" s="52"/>
      <c r="M371" s="52"/>
      <c r="N371" s="52"/>
      <c r="O371" s="159" t="s">
        <v>196</v>
      </c>
      <c r="P371" s="105" t="s">
        <v>81</v>
      </c>
      <c r="Q371" s="105">
        <v>13</v>
      </c>
      <c r="R371" s="105">
        <v>13</v>
      </c>
      <c r="S371" s="105"/>
      <c r="T371" s="105"/>
      <c r="U371" s="105"/>
      <c r="V371" s="105"/>
      <c r="W371" s="105"/>
      <c r="X371" s="105"/>
    </row>
    <row r="372" spans="1:42" ht="45.75" customHeight="1">
      <c r="A372" s="154"/>
      <c r="B372" s="138"/>
      <c r="C372" s="106"/>
      <c r="D372" s="106"/>
      <c r="E372" s="106"/>
      <c r="F372" s="55" t="s">
        <v>26</v>
      </c>
      <c r="G372" s="2">
        <f>SUM(H372:N372)</f>
        <v>37531.269999999997</v>
      </c>
      <c r="H372" s="2">
        <v>37531.269999999997</v>
      </c>
      <c r="I372" s="52"/>
      <c r="J372" s="62"/>
      <c r="K372" s="52"/>
      <c r="L372" s="52"/>
      <c r="M372" s="52"/>
      <c r="N372" s="52"/>
      <c r="O372" s="160"/>
      <c r="P372" s="106"/>
      <c r="Q372" s="106"/>
      <c r="R372" s="106"/>
      <c r="S372" s="106"/>
      <c r="T372" s="106"/>
      <c r="U372" s="106"/>
      <c r="V372" s="106"/>
      <c r="W372" s="106"/>
      <c r="X372" s="106"/>
    </row>
    <row r="373" spans="1:42" ht="144" customHeight="1">
      <c r="A373" s="155"/>
      <c r="B373" s="139"/>
      <c r="C373" s="107"/>
      <c r="D373" s="107"/>
      <c r="E373" s="107"/>
      <c r="F373" s="46" t="s">
        <v>27</v>
      </c>
      <c r="G373" s="2">
        <f>SUM(H373:N373)</f>
        <v>717158.04</v>
      </c>
      <c r="H373" s="2">
        <v>717158.04</v>
      </c>
      <c r="I373" s="52"/>
      <c r="J373" s="62"/>
      <c r="K373" s="52"/>
      <c r="L373" s="52"/>
      <c r="M373" s="52"/>
      <c r="N373" s="52"/>
      <c r="O373" s="161"/>
      <c r="P373" s="107"/>
      <c r="Q373" s="107"/>
      <c r="R373" s="107"/>
      <c r="S373" s="107"/>
      <c r="T373" s="107"/>
      <c r="U373" s="107"/>
      <c r="V373" s="107"/>
      <c r="W373" s="107"/>
      <c r="X373" s="107"/>
    </row>
    <row r="374" spans="1:42" ht="30" customHeight="1">
      <c r="A374" s="57"/>
      <c r="B374" s="137" t="s">
        <v>203</v>
      </c>
      <c r="C374" s="105">
        <v>2020</v>
      </c>
      <c r="D374" s="105">
        <v>2026</v>
      </c>
      <c r="E374" s="105" t="s">
        <v>106</v>
      </c>
      <c r="F374" s="55" t="s">
        <v>19</v>
      </c>
      <c r="G374" s="2">
        <f>G375+G376</f>
        <v>250000</v>
      </c>
      <c r="H374" s="22">
        <f>H375+H376</f>
        <v>250000</v>
      </c>
      <c r="I374" s="52"/>
      <c r="J374" s="62"/>
      <c r="K374" s="52"/>
      <c r="L374" s="52"/>
      <c r="M374" s="52"/>
      <c r="N374" s="52"/>
      <c r="O374" s="140" t="s">
        <v>139</v>
      </c>
      <c r="P374" s="105" t="s">
        <v>71</v>
      </c>
      <c r="Q374" s="105">
        <v>100</v>
      </c>
      <c r="R374" s="105">
        <v>100</v>
      </c>
      <c r="S374" s="105"/>
      <c r="T374" s="105"/>
      <c r="U374" s="105"/>
      <c r="V374" s="105"/>
      <c r="W374" s="105"/>
      <c r="X374" s="105"/>
    </row>
    <row r="375" spans="1:42" ht="36" customHeight="1">
      <c r="A375" s="57"/>
      <c r="B375" s="138"/>
      <c r="C375" s="106"/>
      <c r="D375" s="106"/>
      <c r="E375" s="106"/>
      <c r="F375" s="55" t="s">
        <v>26</v>
      </c>
      <c r="G375" s="2">
        <f>SUM(H375:N375)</f>
        <v>0</v>
      </c>
      <c r="H375" s="2"/>
      <c r="I375" s="52"/>
      <c r="J375" s="62"/>
      <c r="K375" s="52"/>
      <c r="L375" s="52"/>
      <c r="M375" s="52"/>
      <c r="N375" s="52"/>
      <c r="O375" s="141"/>
      <c r="P375" s="106"/>
      <c r="Q375" s="106"/>
      <c r="R375" s="106"/>
      <c r="S375" s="106"/>
      <c r="T375" s="106"/>
      <c r="U375" s="106"/>
      <c r="V375" s="106"/>
      <c r="W375" s="106"/>
      <c r="X375" s="106"/>
    </row>
    <row r="376" spans="1:42" ht="37.5" customHeight="1">
      <c r="A376" s="57"/>
      <c r="B376" s="139"/>
      <c r="C376" s="107"/>
      <c r="D376" s="107"/>
      <c r="E376" s="107"/>
      <c r="F376" s="46" t="s">
        <v>27</v>
      </c>
      <c r="G376" s="2">
        <f>SUM(H376:N376)</f>
        <v>250000</v>
      </c>
      <c r="H376" s="2">
        <v>250000</v>
      </c>
      <c r="I376" s="52"/>
      <c r="J376" s="62"/>
      <c r="K376" s="52"/>
      <c r="L376" s="52"/>
      <c r="M376" s="52"/>
      <c r="N376" s="52"/>
      <c r="O376" s="142"/>
      <c r="P376" s="107"/>
      <c r="Q376" s="107"/>
      <c r="R376" s="107"/>
      <c r="S376" s="107"/>
      <c r="T376" s="107"/>
      <c r="U376" s="107"/>
      <c r="V376" s="107"/>
      <c r="W376" s="107"/>
      <c r="X376" s="107"/>
    </row>
    <row r="377" spans="1:42" ht="31.15" customHeight="1">
      <c r="A377" s="165"/>
      <c r="B377" s="102" t="s">
        <v>130</v>
      </c>
      <c r="C377" s="105">
        <v>2020</v>
      </c>
      <c r="D377" s="105">
        <v>2026</v>
      </c>
      <c r="E377" s="102" t="s">
        <v>106</v>
      </c>
      <c r="F377" s="55" t="s">
        <v>19</v>
      </c>
      <c r="G377" s="2" t="s">
        <v>90</v>
      </c>
      <c r="H377" s="2" t="s">
        <v>90</v>
      </c>
      <c r="I377" s="2" t="s">
        <v>90</v>
      </c>
      <c r="J377" s="7" t="s">
        <v>90</v>
      </c>
      <c r="K377" s="2" t="s">
        <v>90</v>
      </c>
      <c r="L377" s="2" t="s">
        <v>90</v>
      </c>
      <c r="M377" s="2" t="s">
        <v>90</v>
      </c>
      <c r="N377" s="2" t="s">
        <v>90</v>
      </c>
      <c r="O377" s="105"/>
      <c r="P377" s="49"/>
      <c r="Q377" s="49"/>
      <c r="R377" s="49"/>
      <c r="S377" s="49"/>
      <c r="T377" s="49"/>
      <c r="U377" s="49"/>
      <c r="V377" s="49"/>
      <c r="W377" s="49"/>
      <c r="X377" s="49"/>
      <c r="AG377" s="17"/>
      <c r="AH377" s="17"/>
      <c r="AI377" s="17"/>
      <c r="AJ377" s="17"/>
      <c r="AK377" s="17"/>
      <c r="AL377" s="17"/>
      <c r="AM377" s="17"/>
      <c r="AN377" s="17"/>
      <c r="AO377" s="17"/>
      <c r="AP377" s="17"/>
    </row>
    <row r="378" spans="1:42" ht="124.9" customHeight="1">
      <c r="A378" s="166"/>
      <c r="B378" s="103"/>
      <c r="C378" s="106"/>
      <c r="D378" s="106"/>
      <c r="E378" s="103"/>
      <c r="F378" s="55" t="s">
        <v>26</v>
      </c>
      <c r="G378" s="2" t="s">
        <v>90</v>
      </c>
      <c r="H378" s="2" t="s">
        <v>90</v>
      </c>
      <c r="I378" s="2" t="s">
        <v>90</v>
      </c>
      <c r="J378" s="7" t="s">
        <v>90</v>
      </c>
      <c r="K378" s="2" t="s">
        <v>90</v>
      </c>
      <c r="L378" s="2" t="s">
        <v>90</v>
      </c>
      <c r="M378" s="2" t="s">
        <v>90</v>
      </c>
      <c r="N378" s="2" t="s">
        <v>90</v>
      </c>
      <c r="O378" s="106"/>
      <c r="P378" s="49"/>
      <c r="Q378" s="49"/>
      <c r="R378" s="49"/>
      <c r="S378" s="49"/>
      <c r="T378" s="49"/>
      <c r="U378" s="49"/>
      <c r="V378" s="49"/>
      <c r="W378" s="49"/>
      <c r="X378" s="49"/>
      <c r="AG378" s="17"/>
      <c r="AH378" s="17"/>
      <c r="AI378" s="17"/>
      <c r="AJ378" s="17"/>
      <c r="AK378" s="17"/>
      <c r="AL378" s="17"/>
      <c r="AM378" s="17"/>
      <c r="AN378" s="17"/>
      <c r="AO378" s="17"/>
      <c r="AP378" s="17"/>
    </row>
    <row r="379" spans="1:42" ht="74.25" customHeight="1">
      <c r="A379" s="167"/>
      <c r="B379" s="104"/>
      <c r="C379" s="107"/>
      <c r="D379" s="107"/>
      <c r="E379" s="104"/>
      <c r="F379" s="55" t="s">
        <v>27</v>
      </c>
      <c r="G379" s="2" t="s">
        <v>90</v>
      </c>
      <c r="H379" s="2" t="s">
        <v>90</v>
      </c>
      <c r="I379" s="2" t="s">
        <v>90</v>
      </c>
      <c r="J379" s="7" t="s">
        <v>90</v>
      </c>
      <c r="K379" s="2" t="s">
        <v>90</v>
      </c>
      <c r="L379" s="2" t="s">
        <v>90</v>
      </c>
      <c r="M379" s="2" t="s">
        <v>90</v>
      </c>
      <c r="N379" s="2" t="s">
        <v>90</v>
      </c>
      <c r="O379" s="107"/>
      <c r="P379" s="49"/>
      <c r="Q379" s="49"/>
      <c r="R379" s="49"/>
      <c r="S379" s="49"/>
      <c r="T379" s="49"/>
      <c r="U379" s="49"/>
      <c r="V379" s="49"/>
      <c r="W379" s="49"/>
      <c r="X379" s="49"/>
      <c r="AG379" s="17"/>
      <c r="AH379" s="17"/>
      <c r="AI379" s="17"/>
      <c r="AJ379" s="17"/>
      <c r="AK379" s="17"/>
      <c r="AL379" s="17"/>
      <c r="AM379" s="17"/>
      <c r="AN379" s="17"/>
      <c r="AO379" s="17"/>
      <c r="AP379" s="17"/>
    </row>
    <row r="380" spans="1:42" ht="21.75" customHeight="1">
      <c r="A380" s="58"/>
      <c r="B380" s="102" t="s">
        <v>108</v>
      </c>
      <c r="C380" s="105">
        <v>2020</v>
      </c>
      <c r="D380" s="105">
        <v>2026</v>
      </c>
      <c r="E380" s="102" t="s">
        <v>106</v>
      </c>
      <c r="F380" s="55" t="s">
        <v>19</v>
      </c>
      <c r="G380" s="2">
        <f>G381+G382</f>
        <v>1407000</v>
      </c>
      <c r="H380" s="2">
        <f>H381+H382</f>
        <v>207000</v>
      </c>
      <c r="I380" s="2">
        <f t="shared" ref="I380:N380" si="133">I381+I382</f>
        <v>200000</v>
      </c>
      <c r="J380" s="2">
        <f t="shared" si="133"/>
        <v>200000</v>
      </c>
      <c r="K380" s="2">
        <f t="shared" si="133"/>
        <v>200000</v>
      </c>
      <c r="L380" s="2">
        <f t="shared" si="133"/>
        <v>200000</v>
      </c>
      <c r="M380" s="2">
        <f t="shared" si="133"/>
        <v>200000</v>
      </c>
      <c r="N380" s="2">
        <f t="shared" si="133"/>
        <v>200000</v>
      </c>
      <c r="O380" s="105" t="s">
        <v>33</v>
      </c>
      <c r="P380" s="105"/>
      <c r="Q380" s="105"/>
      <c r="R380" s="105"/>
      <c r="S380" s="105"/>
      <c r="T380" s="105"/>
      <c r="U380" s="105"/>
      <c r="V380" s="105"/>
      <c r="W380" s="105"/>
      <c r="X380" s="105"/>
      <c r="AG380" s="17"/>
      <c r="AH380" s="17"/>
      <c r="AI380" s="17"/>
      <c r="AJ380" s="17"/>
      <c r="AK380" s="17"/>
      <c r="AL380" s="17"/>
      <c r="AM380" s="17"/>
      <c r="AN380" s="17"/>
      <c r="AO380" s="17"/>
      <c r="AP380" s="17"/>
    </row>
    <row r="381" spans="1:42" ht="33" customHeight="1">
      <c r="A381" s="59"/>
      <c r="B381" s="103"/>
      <c r="C381" s="106"/>
      <c r="D381" s="106"/>
      <c r="E381" s="103"/>
      <c r="F381" s="55" t="s">
        <v>26</v>
      </c>
      <c r="G381" s="2">
        <f>SUM(H381:N381)</f>
        <v>1407000</v>
      </c>
      <c r="H381" s="2">
        <f>H384</f>
        <v>207000</v>
      </c>
      <c r="I381" s="2">
        <f t="shared" ref="I381:N381" si="134">I384</f>
        <v>200000</v>
      </c>
      <c r="J381" s="2">
        <f t="shared" si="134"/>
        <v>200000</v>
      </c>
      <c r="K381" s="2">
        <f t="shared" si="134"/>
        <v>200000</v>
      </c>
      <c r="L381" s="2">
        <f t="shared" si="134"/>
        <v>200000</v>
      </c>
      <c r="M381" s="2">
        <f t="shared" si="134"/>
        <v>200000</v>
      </c>
      <c r="N381" s="2">
        <f t="shared" si="134"/>
        <v>200000</v>
      </c>
      <c r="O381" s="106"/>
      <c r="P381" s="106"/>
      <c r="Q381" s="106"/>
      <c r="R381" s="106"/>
      <c r="S381" s="106"/>
      <c r="T381" s="106"/>
      <c r="U381" s="106"/>
      <c r="V381" s="106"/>
      <c r="W381" s="106"/>
      <c r="X381" s="106"/>
      <c r="AG381" s="17"/>
      <c r="AH381" s="17"/>
      <c r="AI381" s="17"/>
      <c r="AJ381" s="17"/>
      <c r="AK381" s="17"/>
      <c r="AL381" s="17"/>
      <c r="AM381" s="17"/>
      <c r="AN381" s="17"/>
      <c r="AO381" s="17"/>
      <c r="AP381" s="17"/>
    </row>
    <row r="382" spans="1:42" ht="34.5" customHeight="1">
      <c r="A382" s="60"/>
      <c r="B382" s="104"/>
      <c r="C382" s="107"/>
      <c r="D382" s="107"/>
      <c r="E382" s="104"/>
      <c r="F382" s="55" t="s">
        <v>27</v>
      </c>
      <c r="G382" s="2">
        <f>SUM(H382:N382)</f>
        <v>0</v>
      </c>
      <c r="H382" s="2"/>
      <c r="I382" s="2"/>
      <c r="J382" s="2"/>
      <c r="K382" s="2"/>
      <c r="L382" s="2"/>
      <c r="M382" s="2"/>
      <c r="N382" s="2"/>
      <c r="O382" s="107"/>
      <c r="P382" s="107"/>
      <c r="Q382" s="107"/>
      <c r="R382" s="107"/>
      <c r="S382" s="107"/>
      <c r="T382" s="107"/>
      <c r="U382" s="107"/>
      <c r="V382" s="107"/>
      <c r="W382" s="107"/>
      <c r="X382" s="107"/>
      <c r="AG382" s="17"/>
      <c r="AH382" s="17"/>
      <c r="AI382" s="17"/>
      <c r="AJ382" s="17"/>
      <c r="AK382" s="17"/>
      <c r="AL382" s="17"/>
      <c r="AM382" s="17"/>
      <c r="AN382" s="17"/>
      <c r="AO382" s="17"/>
      <c r="AP382" s="17"/>
    </row>
    <row r="383" spans="1:42" ht="31.15" customHeight="1">
      <c r="A383" s="165"/>
      <c r="B383" s="168" t="s">
        <v>165</v>
      </c>
      <c r="C383" s="105">
        <v>2020</v>
      </c>
      <c r="D383" s="105">
        <v>2026</v>
      </c>
      <c r="E383" s="102" t="s">
        <v>106</v>
      </c>
      <c r="F383" s="55" t="s">
        <v>19</v>
      </c>
      <c r="G383" s="2">
        <f t="shared" ref="G383:M383" si="135">G384+G385</f>
        <v>1407000</v>
      </c>
      <c r="H383" s="2">
        <f t="shared" si="135"/>
        <v>207000</v>
      </c>
      <c r="I383" s="2">
        <f t="shared" si="135"/>
        <v>200000</v>
      </c>
      <c r="J383" s="2">
        <f t="shared" si="135"/>
        <v>200000</v>
      </c>
      <c r="K383" s="2">
        <f t="shared" si="135"/>
        <v>200000</v>
      </c>
      <c r="L383" s="2">
        <f t="shared" si="135"/>
        <v>200000</v>
      </c>
      <c r="M383" s="2">
        <f t="shared" si="135"/>
        <v>200000</v>
      </c>
      <c r="N383" s="2">
        <f>N384+N385</f>
        <v>200000</v>
      </c>
      <c r="O383" s="162" t="s">
        <v>109</v>
      </c>
      <c r="P383" s="105" t="s">
        <v>107</v>
      </c>
      <c r="Q383" s="105">
        <v>20</v>
      </c>
      <c r="R383" s="105">
        <v>2</v>
      </c>
      <c r="S383" s="105">
        <v>2</v>
      </c>
      <c r="T383" s="105">
        <v>2</v>
      </c>
      <c r="U383" s="105">
        <v>2</v>
      </c>
      <c r="V383" s="105">
        <v>3</v>
      </c>
      <c r="W383" s="105">
        <v>3</v>
      </c>
      <c r="X383" s="105">
        <v>3</v>
      </c>
      <c r="AG383" s="17"/>
      <c r="AH383" s="17"/>
      <c r="AI383" s="17"/>
      <c r="AJ383" s="17"/>
      <c r="AK383" s="17"/>
      <c r="AL383" s="17"/>
      <c r="AM383" s="17"/>
      <c r="AN383" s="17"/>
      <c r="AO383" s="17"/>
      <c r="AP383" s="17"/>
    </row>
    <row r="384" spans="1:42" ht="48.75" customHeight="1">
      <c r="A384" s="166"/>
      <c r="B384" s="169"/>
      <c r="C384" s="106"/>
      <c r="D384" s="106"/>
      <c r="E384" s="103"/>
      <c r="F384" s="55" t="s">
        <v>26</v>
      </c>
      <c r="G384" s="2">
        <f>SUM(H384:N384)</f>
        <v>1407000</v>
      </c>
      <c r="H384" s="2">
        <v>207000</v>
      </c>
      <c r="I384" s="2">
        <v>200000</v>
      </c>
      <c r="J384" s="7">
        <v>200000</v>
      </c>
      <c r="K384" s="2">
        <v>200000</v>
      </c>
      <c r="L384" s="7">
        <v>200000</v>
      </c>
      <c r="M384" s="2">
        <v>200000</v>
      </c>
      <c r="N384" s="7">
        <v>200000</v>
      </c>
      <c r="O384" s="163"/>
      <c r="P384" s="106"/>
      <c r="Q384" s="106"/>
      <c r="R384" s="106"/>
      <c r="S384" s="106"/>
      <c r="T384" s="106"/>
      <c r="U384" s="106"/>
      <c r="V384" s="106"/>
      <c r="W384" s="106"/>
      <c r="X384" s="106"/>
      <c r="AG384" s="17"/>
      <c r="AH384" s="17"/>
      <c r="AI384" s="17"/>
      <c r="AJ384" s="17"/>
      <c r="AK384" s="17"/>
      <c r="AL384" s="17"/>
      <c r="AM384" s="17"/>
      <c r="AN384" s="17"/>
      <c r="AO384" s="17"/>
      <c r="AP384" s="17"/>
    </row>
    <row r="385" spans="1:42" ht="156.75" customHeight="1">
      <c r="A385" s="167"/>
      <c r="B385" s="170"/>
      <c r="C385" s="107"/>
      <c r="D385" s="107"/>
      <c r="E385" s="104"/>
      <c r="F385" s="55" t="s">
        <v>27</v>
      </c>
      <c r="G385" s="2">
        <f>SUM(H385:N385)</f>
        <v>0</v>
      </c>
      <c r="H385" s="2">
        <v>0</v>
      </c>
      <c r="I385" s="2">
        <v>0</v>
      </c>
      <c r="J385" s="7">
        <v>0</v>
      </c>
      <c r="K385" s="2">
        <v>0</v>
      </c>
      <c r="L385" s="2">
        <v>0</v>
      </c>
      <c r="M385" s="2">
        <v>0</v>
      </c>
      <c r="N385" s="2">
        <v>0</v>
      </c>
      <c r="O385" s="164"/>
      <c r="P385" s="107"/>
      <c r="Q385" s="107"/>
      <c r="R385" s="107"/>
      <c r="S385" s="107"/>
      <c r="T385" s="107"/>
      <c r="U385" s="107"/>
      <c r="V385" s="107"/>
      <c r="W385" s="107"/>
      <c r="X385" s="107"/>
      <c r="AG385" s="17"/>
      <c r="AH385" s="17"/>
      <c r="AI385" s="17"/>
      <c r="AJ385" s="17"/>
      <c r="AK385" s="17"/>
      <c r="AL385" s="17"/>
      <c r="AM385" s="17"/>
      <c r="AN385" s="17"/>
      <c r="AO385" s="17"/>
      <c r="AP385" s="17"/>
    </row>
    <row r="386" spans="1:42" ht="24" customHeight="1">
      <c r="A386" s="186" t="s">
        <v>52</v>
      </c>
      <c r="B386" s="187"/>
      <c r="C386" s="123"/>
      <c r="D386" s="123"/>
      <c r="E386" s="123"/>
      <c r="F386" s="72" t="s">
        <v>19</v>
      </c>
      <c r="G386" s="41">
        <f>G387+G388</f>
        <v>144769399.72</v>
      </c>
      <c r="H386" s="41">
        <f>H387+H388</f>
        <v>26011077.489999998</v>
      </c>
      <c r="I386" s="41">
        <f t="shared" ref="I386:N386" si="136">I387+I388</f>
        <v>23880977.23</v>
      </c>
      <c r="J386" s="41">
        <f t="shared" si="136"/>
        <v>18975469</v>
      </c>
      <c r="K386" s="41">
        <f t="shared" si="136"/>
        <v>18975469</v>
      </c>
      <c r="L386" s="41">
        <f t="shared" si="136"/>
        <v>18975469</v>
      </c>
      <c r="M386" s="41">
        <f t="shared" si="136"/>
        <v>18975469</v>
      </c>
      <c r="N386" s="41">
        <f t="shared" si="136"/>
        <v>18975469</v>
      </c>
      <c r="O386" s="123" t="s">
        <v>18</v>
      </c>
      <c r="P386" s="123" t="s">
        <v>18</v>
      </c>
      <c r="Q386" s="123" t="s">
        <v>18</v>
      </c>
      <c r="R386" s="123" t="s">
        <v>18</v>
      </c>
      <c r="S386" s="123" t="s">
        <v>18</v>
      </c>
      <c r="T386" s="123" t="s">
        <v>18</v>
      </c>
      <c r="U386" s="123" t="s">
        <v>18</v>
      </c>
      <c r="V386" s="123" t="s">
        <v>18</v>
      </c>
      <c r="W386" s="123" t="s">
        <v>18</v>
      </c>
      <c r="X386" s="123" t="s">
        <v>18</v>
      </c>
      <c r="AJ386" s="17"/>
      <c r="AK386" s="17"/>
      <c r="AL386" s="17"/>
      <c r="AM386" s="17"/>
      <c r="AN386" s="17"/>
      <c r="AO386" s="17"/>
      <c r="AP386" s="17"/>
    </row>
    <row r="387" spans="1:42" ht="48" customHeight="1">
      <c r="A387" s="188"/>
      <c r="B387" s="189"/>
      <c r="C387" s="124"/>
      <c r="D387" s="124"/>
      <c r="E387" s="124"/>
      <c r="F387" s="72" t="s">
        <v>26</v>
      </c>
      <c r="G387" s="41">
        <f>SUM(H387:N387)</f>
        <v>32915344.329999998</v>
      </c>
      <c r="H387" s="41">
        <f t="shared" ref="H387:N387" si="137">H313+H324+H348+H384</f>
        <v>5687819.6100000003</v>
      </c>
      <c r="I387" s="41">
        <f t="shared" si="137"/>
        <v>5835494.7199999997</v>
      </c>
      <c r="J387" s="41">
        <f t="shared" si="137"/>
        <v>4278406</v>
      </c>
      <c r="K387" s="41">
        <f t="shared" si="137"/>
        <v>4278406</v>
      </c>
      <c r="L387" s="41">
        <f t="shared" si="137"/>
        <v>4278406</v>
      </c>
      <c r="M387" s="41">
        <f t="shared" si="137"/>
        <v>4278406</v>
      </c>
      <c r="N387" s="41">
        <f t="shared" si="137"/>
        <v>4278406</v>
      </c>
      <c r="O387" s="124"/>
      <c r="P387" s="124"/>
      <c r="Q387" s="124"/>
      <c r="R387" s="124"/>
      <c r="S387" s="124"/>
      <c r="T387" s="124"/>
      <c r="U387" s="124"/>
      <c r="V387" s="124"/>
      <c r="W387" s="124"/>
      <c r="X387" s="124"/>
    </row>
    <row r="388" spans="1:42" ht="35.25" customHeight="1">
      <c r="A388" s="190"/>
      <c r="B388" s="191"/>
      <c r="C388" s="125"/>
      <c r="D388" s="125"/>
      <c r="E388" s="125"/>
      <c r="F388" s="72" t="s">
        <v>27</v>
      </c>
      <c r="G388" s="41">
        <f>SUM(H388:N388)</f>
        <v>111854055.39</v>
      </c>
      <c r="H388" s="42">
        <f>H314+H325+H349</f>
        <v>20323257.879999999</v>
      </c>
      <c r="I388" s="42">
        <f t="shared" ref="I388:N388" si="138">I314+I325+I349</f>
        <v>18045482.510000002</v>
      </c>
      <c r="J388" s="42">
        <f t="shared" si="138"/>
        <v>14697063</v>
      </c>
      <c r="K388" s="42">
        <f t="shared" si="138"/>
        <v>14697063</v>
      </c>
      <c r="L388" s="42">
        <f t="shared" si="138"/>
        <v>14697063</v>
      </c>
      <c r="M388" s="42">
        <f t="shared" si="138"/>
        <v>14697063</v>
      </c>
      <c r="N388" s="42">
        <f t="shared" si="138"/>
        <v>14697063</v>
      </c>
      <c r="O388" s="125"/>
      <c r="P388" s="125"/>
      <c r="Q388" s="125"/>
      <c r="R388" s="125"/>
      <c r="S388" s="125"/>
      <c r="T388" s="125"/>
      <c r="U388" s="125"/>
      <c r="V388" s="125"/>
      <c r="W388" s="125"/>
      <c r="X388" s="125"/>
    </row>
    <row r="389" spans="1:42" ht="21.75" customHeight="1">
      <c r="A389" s="174" t="s">
        <v>55</v>
      </c>
      <c r="B389" s="175"/>
      <c r="C389" s="150"/>
      <c r="D389" s="150"/>
      <c r="E389" s="171"/>
      <c r="F389" s="73" t="s">
        <v>19</v>
      </c>
      <c r="G389" s="74">
        <f>G390+G391</f>
        <v>3272744369.1399999</v>
      </c>
      <c r="H389" s="74">
        <f t="shared" ref="H389:M389" si="139">H390+H391</f>
        <v>535365176.28000003</v>
      </c>
      <c r="I389" s="74">
        <f t="shared" si="139"/>
        <v>581500975.19000006</v>
      </c>
      <c r="J389" s="74">
        <f t="shared" si="139"/>
        <v>437785269.15999997</v>
      </c>
      <c r="K389" s="74">
        <f t="shared" si="139"/>
        <v>436088084.74000001</v>
      </c>
      <c r="L389" s="74">
        <f t="shared" si="139"/>
        <v>427334954.58999997</v>
      </c>
      <c r="M389" s="74">
        <f t="shared" si="139"/>
        <v>427334954.58999997</v>
      </c>
      <c r="N389" s="74">
        <f>N390+N391</f>
        <v>427334954.58999997</v>
      </c>
      <c r="O389" s="150"/>
      <c r="P389" s="150"/>
      <c r="Q389" s="150"/>
      <c r="R389" s="150"/>
      <c r="S389" s="150"/>
      <c r="T389" s="150"/>
      <c r="U389" s="150"/>
      <c r="V389" s="150"/>
      <c r="W389" s="150"/>
      <c r="X389" s="150"/>
    </row>
    <row r="390" spans="1:42" ht="51" customHeight="1">
      <c r="A390" s="176"/>
      <c r="B390" s="177"/>
      <c r="C390" s="151"/>
      <c r="D390" s="151"/>
      <c r="E390" s="172"/>
      <c r="F390" s="73" t="s">
        <v>26</v>
      </c>
      <c r="G390" s="75">
        <f>SUM(H390:N390)</f>
        <v>1262545173.7099998</v>
      </c>
      <c r="H390" s="74">
        <f t="shared" ref="H390:N391" si="140">H147+H260+H305+H387</f>
        <v>196359612.06</v>
      </c>
      <c r="I390" s="74">
        <f t="shared" si="140"/>
        <v>209047959.28000003</v>
      </c>
      <c r="J390" s="74">
        <f t="shared" si="140"/>
        <v>172785268.00999999</v>
      </c>
      <c r="K390" s="74">
        <f t="shared" si="140"/>
        <v>171088083.58999997</v>
      </c>
      <c r="L390" s="74">
        <f t="shared" si="140"/>
        <v>171088083.58999997</v>
      </c>
      <c r="M390" s="74">
        <f t="shared" si="140"/>
        <v>171088083.58999997</v>
      </c>
      <c r="N390" s="74">
        <f t="shared" si="140"/>
        <v>171088083.58999997</v>
      </c>
      <c r="O390" s="151"/>
      <c r="P390" s="151"/>
      <c r="Q390" s="151"/>
      <c r="R390" s="151"/>
      <c r="S390" s="151"/>
      <c r="T390" s="151"/>
      <c r="U390" s="151"/>
      <c r="V390" s="151"/>
      <c r="W390" s="151"/>
      <c r="X390" s="151"/>
    </row>
    <row r="391" spans="1:42" ht="32.25" customHeight="1">
      <c r="A391" s="178"/>
      <c r="B391" s="179"/>
      <c r="C391" s="152"/>
      <c r="D391" s="152"/>
      <c r="E391" s="173"/>
      <c r="F391" s="73" t="s">
        <v>27</v>
      </c>
      <c r="G391" s="75">
        <f>SUM(H391:N391)</f>
        <v>2010199195.4300001</v>
      </c>
      <c r="H391" s="74">
        <f t="shared" si="140"/>
        <v>339005564.22000003</v>
      </c>
      <c r="I391" s="74">
        <f t="shared" si="140"/>
        <v>372453015.91000003</v>
      </c>
      <c r="J391" s="74">
        <f t="shared" si="140"/>
        <v>265000001.15000001</v>
      </c>
      <c r="K391" s="74">
        <f t="shared" si="140"/>
        <v>265000001.15000001</v>
      </c>
      <c r="L391" s="74">
        <f t="shared" si="140"/>
        <v>256246871</v>
      </c>
      <c r="M391" s="74">
        <f t="shared" si="140"/>
        <v>256246871</v>
      </c>
      <c r="N391" s="74">
        <f t="shared" si="140"/>
        <v>256246871</v>
      </c>
      <c r="O391" s="152"/>
      <c r="P391" s="152"/>
      <c r="Q391" s="152"/>
      <c r="R391" s="152"/>
      <c r="S391" s="152"/>
      <c r="T391" s="152"/>
      <c r="U391" s="152"/>
      <c r="V391" s="152"/>
      <c r="W391" s="152"/>
      <c r="X391" s="152"/>
    </row>
    <row r="392" spans="1:42" s="81" customFormat="1" ht="39.950000000000003" customHeight="1">
      <c r="G392" s="14"/>
      <c r="H392" s="14"/>
      <c r="I392" s="14"/>
      <c r="J392" s="14"/>
      <c r="K392" s="14"/>
      <c r="L392" s="14"/>
      <c r="M392" s="14"/>
      <c r="N392" s="14"/>
    </row>
    <row r="393" spans="1:42" s="81" customFormat="1"/>
    <row r="394" spans="1:42" s="81" customFormat="1"/>
    <row r="395" spans="1:42" s="81" customFormat="1"/>
    <row r="396" spans="1:42" s="81" customFormat="1"/>
    <row r="397" spans="1:42" s="81" customFormat="1"/>
    <row r="398" spans="1:42" s="81" customFormat="1"/>
    <row r="399" spans="1:42" s="81" customFormat="1" ht="18.75">
      <c r="J399" s="88"/>
      <c r="K399" s="89"/>
    </row>
    <row r="400" spans="1:42" s="81" customFormat="1" ht="18.75">
      <c r="J400" s="88"/>
      <c r="K400" s="89"/>
    </row>
    <row r="401" spans="10:11" s="81" customFormat="1" ht="18.75">
      <c r="J401" s="90"/>
      <c r="K401" s="89"/>
    </row>
    <row r="402" spans="10:11" s="81" customFormat="1" ht="18.75">
      <c r="J402" s="90"/>
      <c r="K402" s="89"/>
    </row>
    <row r="403" spans="10:11" s="81" customFormat="1" ht="18.75">
      <c r="J403" s="90"/>
      <c r="K403" s="89"/>
    </row>
    <row r="404" spans="10:11" s="81" customFormat="1" ht="18.75">
      <c r="J404" s="90"/>
      <c r="K404" s="89"/>
    </row>
    <row r="405" spans="10:11" s="81" customFormat="1" ht="18.75">
      <c r="J405" s="90"/>
      <c r="K405" s="89"/>
    </row>
    <row r="406" spans="10:11" s="81" customFormat="1">
      <c r="J406" s="89"/>
      <c r="K406" s="89"/>
    </row>
    <row r="407" spans="10:11" s="81" customFormat="1">
      <c r="K407" s="89"/>
    </row>
    <row r="408" spans="10:11" s="81" customFormat="1">
      <c r="K408" s="89"/>
    </row>
    <row r="409" spans="10:11" s="81" customFormat="1"/>
    <row r="410" spans="10:11" s="81" customFormat="1">
      <c r="K410" s="89"/>
    </row>
    <row r="411" spans="10:11" s="81" customFormat="1"/>
    <row r="412" spans="10:11" s="81" customFormat="1"/>
    <row r="413" spans="10:11" s="81" customFormat="1"/>
    <row r="414" spans="10:11" s="81" customFormat="1"/>
    <row r="415" spans="10:11" s="81" customFormat="1"/>
    <row r="416" spans="10:11" s="81" customFormat="1"/>
    <row r="417" s="81" customFormat="1"/>
    <row r="418" s="81" customFormat="1"/>
    <row r="419" s="81" customFormat="1"/>
    <row r="420" s="81" customFormat="1"/>
    <row r="421" s="81" customFormat="1"/>
    <row r="422" s="81" customFormat="1"/>
    <row r="423" s="81" customFormat="1"/>
    <row r="424" s="81" customFormat="1"/>
    <row r="425" s="81" customFormat="1"/>
    <row r="426" s="81" customFormat="1"/>
    <row r="427" s="81" customFormat="1"/>
    <row r="428" s="81" customFormat="1"/>
    <row r="429" s="81" customFormat="1"/>
    <row r="430" s="81" customFormat="1"/>
    <row r="431" s="81" customFormat="1"/>
    <row r="432" s="81" customFormat="1"/>
    <row r="433" s="81" customFormat="1"/>
    <row r="434" s="81" customFormat="1"/>
    <row r="435" s="81" customFormat="1"/>
    <row r="436" s="81" customFormat="1"/>
    <row r="437" s="81" customFormat="1"/>
    <row r="438" s="81" customFormat="1"/>
    <row r="439" s="81" customFormat="1"/>
    <row r="440" s="81" customFormat="1"/>
    <row r="441" s="81" customFormat="1"/>
    <row r="442" s="81" customFormat="1"/>
    <row r="443" s="81" customFormat="1"/>
    <row r="444" s="81" customFormat="1"/>
    <row r="445" s="81" customFormat="1"/>
    <row r="446" s="81" customFormat="1"/>
    <row r="447" s="81" customFormat="1"/>
    <row r="448" s="81" customFormat="1"/>
    <row r="449" s="81" customFormat="1"/>
    <row r="450" s="81" customFormat="1"/>
    <row r="451" s="81" customFormat="1"/>
    <row r="452" s="81" customFormat="1"/>
    <row r="453" s="81" customFormat="1"/>
    <row r="454" s="81" customFormat="1"/>
    <row r="455" s="81" customFormat="1"/>
    <row r="456" s="81" customFormat="1"/>
    <row r="457" s="81" customFormat="1"/>
    <row r="458" s="81" customFormat="1"/>
    <row r="459" s="81" customFormat="1"/>
    <row r="460" s="81" customFormat="1"/>
    <row r="461" s="81" customFormat="1"/>
    <row r="462" s="81" customFormat="1"/>
    <row r="463" s="81" customFormat="1"/>
    <row r="464" s="81" customFormat="1"/>
    <row r="465" s="81" customFormat="1"/>
    <row r="466" s="81" customFormat="1"/>
    <row r="467" s="81" customFormat="1"/>
    <row r="468" s="81" customFormat="1"/>
    <row r="469" s="81" customFormat="1"/>
    <row r="470" s="81" customFormat="1"/>
    <row r="471" s="81" customFormat="1"/>
    <row r="472" s="81" customFormat="1"/>
    <row r="473" s="81" customFormat="1"/>
    <row r="474" s="81" customFormat="1"/>
    <row r="475" s="81" customFormat="1"/>
    <row r="476" s="81" customFormat="1"/>
    <row r="477" s="81" customFormat="1"/>
    <row r="478" s="81" customFormat="1"/>
    <row r="479" s="81" customFormat="1"/>
    <row r="480" s="81" customFormat="1"/>
    <row r="481" s="81" customFormat="1"/>
    <row r="482" s="81" customFormat="1"/>
    <row r="483" s="81" customFormat="1"/>
    <row r="484" s="81" customFormat="1"/>
    <row r="485" s="81" customFormat="1"/>
    <row r="486" s="81" customFormat="1"/>
    <row r="487" s="81" customFormat="1"/>
    <row r="488" s="81" customFormat="1"/>
    <row r="489" s="81" customFormat="1"/>
    <row r="490" s="81" customFormat="1"/>
    <row r="491" s="81" customFormat="1"/>
    <row r="492" s="81" customFormat="1"/>
    <row r="493" s="81" customFormat="1"/>
    <row r="494" s="81" customFormat="1"/>
    <row r="495" s="81" customFormat="1"/>
    <row r="496" s="81" customFormat="1"/>
    <row r="497" s="81" customFormat="1"/>
    <row r="498" s="81" customFormat="1"/>
    <row r="499" s="81" customFormat="1"/>
    <row r="500" s="81" customFormat="1"/>
    <row r="501" s="81" customFormat="1"/>
    <row r="502" s="81" customFormat="1"/>
    <row r="503" s="81" customFormat="1"/>
    <row r="504" s="81" customFormat="1"/>
    <row r="505" s="81" customFormat="1"/>
    <row r="506" s="81" customFormat="1"/>
    <row r="507" s="81" customFormat="1"/>
    <row r="508" s="81" customFormat="1"/>
    <row r="509" s="81" customFormat="1"/>
    <row r="510" s="81" customFormat="1"/>
    <row r="511" s="81" customFormat="1"/>
    <row r="512" s="81" customFormat="1"/>
    <row r="513" s="81" customFormat="1"/>
    <row r="514" s="81" customFormat="1"/>
    <row r="515" s="81" customFormat="1"/>
    <row r="516" s="81" customFormat="1"/>
    <row r="517" s="81" customFormat="1"/>
    <row r="518" s="81" customFormat="1"/>
    <row r="519" s="81" customFormat="1"/>
    <row r="520" s="81" customFormat="1"/>
    <row r="521" s="81" customFormat="1"/>
    <row r="522" s="81" customFormat="1"/>
    <row r="523" s="81" customFormat="1"/>
    <row r="524" s="81" customFormat="1"/>
    <row r="525" s="81" customFormat="1"/>
    <row r="526" s="81" customFormat="1"/>
    <row r="527" s="81" customFormat="1"/>
    <row r="528" s="81" customFormat="1"/>
    <row r="529" s="81" customFormat="1"/>
    <row r="530" s="81" customFormat="1"/>
    <row r="531" s="81" customFormat="1"/>
    <row r="532" s="81" customFormat="1"/>
    <row r="533" s="81" customFormat="1"/>
    <row r="534" s="81" customFormat="1"/>
    <row r="535" s="81" customFormat="1"/>
    <row r="536" s="81" customFormat="1"/>
    <row r="537" s="81" customFormat="1"/>
    <row r="538" s="81" customFormat="1"/>
    <row r="539" s="81" customFormat="1"/>
    <row r="540" s="81" customFormat="1"/>
    <row r="541" s="81" customFormat="1"/>
    <row r="542" s="81" customFormat="1"/>
    <row r="543" s="81" customFormat="1"/>
    <row r="544" s="81" customFormat="1"/>
    <row r="545" s="81" customFormat="1"/>
    <row r="546" s="81" customFormat="1"/>
    <row r="547" s="81" customFormat="1"/>
    <row r="548" s="81" customFormat="1"/>
    <row r="549" s="81" customFormat="1"/>
    <row r="550" s="81" customFormat="1"/>
    <row r="551" s="81" customFormat="1"/>
    <row r="552" s="81" customFormat="1"/>
    <row r="553" s="81" customFormat="1"/>
    <row r="554" s="81" customFormat="1"/>
    <row r="555" s="81" customFormat="1"/>
    <row r="556" s="81" customFormat="1"/>
    <row r="557" s="81" customFormat="1"/>
    <row r="558" s="81" customFormat="1"/>
    <row r="559" s="81" customFormat="1"/>
    <row r="560" s="81" customFormat="1"/>
    <row r="561" s="81" customFormat="1"/>
    <row r="562" s="81" customFormat="1"/>
    <row r="563" s="81" customFormat="1"/>
    <row r="564" s="81" customFormat="1"/>
    <row r="565" s="81" customFormat="1"/>
    <row r="566" s="81" customFormat="1"/>
    <row r="567" s="81" customFormat="1"/>
    <row r="568" s="81" customFormat="1"/>
    <row r="569" s="81" customFormat="1"/>
    <row r="570" s="81" customFormat="1"/>
    <row r="571" s="81" customFormat="1"/>
    <row r="572" s="81" customFormat="1"/>
    <row r="573" s="81" customFormat="1"/>
    <row r="574" s="81" customFormat="1"/>
    <row r="575" s="81" customFormat="1"/>
    <row r="576" s="81" customFormat="1"/>
    <row r="577" s="81" customFormat="1"/>
    <row r="578" s="81" customFormat="1"/>
    <row r="579" s="81" customFormat="1"/>
    <row r="580" s="81" customFormat="1"/>
    <row r="581" s="81" customFormat="1"/>
    <row r="582" s="81" customFormat="1"/>
    <row r="583" s="81" customFormat="1"/>
    <row r="584" s="81" customFormat="1"/>
    <row r="585" s="81" customFormat="1"/>
    <row r="586" s="81" customFormat="1"/>
    <row r="587" s="81" customFormat="1"/>
    <row r="588" s="81" customFormat="1"/>
    <row r="589" s="81" customFormat="1"/>
    <row r="590" s="81" customFormat="1"/>
    <row r="591" s="81" customFormat="1"/>
    <row r="592" s="81" customFormat="1"/>
    <row r="593" s="81" customFormat="1"/>
    <row r="594" s="81" customFormat="1"/>
    <row r="595" s="81" customFormat="1"/>
    <row r="596" s="81" customFormat="1"/>
    <row r="597" s="81" customFormat="1"/>
    <row r="598" s="81" customFormat="1"/>
    <row r="599" s="81" customFormat="1"/>
    <row r="600" s="81" customFormat="1"/>
    <row r="601" s="81" customFormat="1"/>
    <row r="602" s="81" customFormat="1"/>
    <row r="603" s="81" customFormat="1"/>
    <row r="604" s="81" customFormat="1"/>
    <row r="605" s="81" customFormat="1"/>
    <row r="606" s="81" customFormat="1"/>
    <row r="607" s="81" customFormat="1"/>
    <row r="608" s="81" customFormat="1"/>
    <row r="609" s="81" customFormat="1"/>
    <row r="610" s="81" customFormat="1"/>
    <row r="611" s="81" customFormat="1"/>
    <row r="612" s="81" customFormat="1"/>
    <row r="613" s="81" customFormat="1"/>
    <row r="614" s="81" customFormat="1"/>
    <row r="615" s="81" customFormat="1"/>
    <row r="616" s="81" customFormat="1"/>
    <row r="617" s="81" customFormat="1"/>
    <row r="618" s="81" customFormat="1"/>
    <row r="619" s="81" customFormat="1"/>
    <row r="620" s="81" customFormat="1"/>
    <row r="621" s="81" customFormat="1"/>
    <row r="622" s="81" customFormat="1"/>
    <row r="623" s="81" customFormat="1"/>
    <row r="624" s="81" customFormat="1"/>
    <row r="625" s="81" customFormat="1"/>
    <row r="626" s="81" customFormat="1"/>
    <row r="627" s="81" customFormat="1"/>
    <row r="628" s="81" customFormat="1"/>
    <row r="629" s="81" customFormat="1"/>
    <row r="630" s="81" customFormat="1"/>
    <row r="631" s="81" customFormat="1"/>
    <row r="632" s="81" customFormat="1"/>
    <row r="633" s="81" customFormat="1"/>
    <row r="634" s="81" customFormat="1"/>
    <row r="635" s="81" customFormat="1"/>
    <row r="636" s="81" customFormat="1"/>
    <row r="637" s="81" customFormat="1"/>
    <row r="638" s="81" customFormat="1"/>
    <row r="639" s="81" customFormat="1"/>
    <row r="640" s="81" customFormat="1"/>
    <row r="641" s="81" customFormat="1"/>
    <row r="642" s="81" customFormat="1"/>
    <row r="643" s="81" customFormat="1"/>
    <row r="644" s="81" customFormat="1"/>
    <row r="645" s="81" customFormat="1"/>
    <row r="646" s="81" customFormat="1"/>
    <row r="647" s="81" customFormat="1"/>
    <row r="648" s="81" customFormat="1"/>
    <row r="649" s="81" customFormat="1"/>
    <row r="650" s="81" customFormat="1"/>
    <row r="651" s="81" customFormat="1"/>
    <row r="652" s="81" customFormat="1"/>
    <row r="653" s="81" customFormat="1"/>
    <row r="654" s="81" customFormat="1"/>
    <row r="655" s="81" customFormat="1"/>
    <row r="656" s="81" customFormat="1"/>
    <row r="657" s="81" customFormat="1"/>
    <row r="658" s="81" customFormat="1"/>
    <row r="659" s="81" customFormat="1"/>
    <row r="660" s="81" customFormat="1"/>
    <row r="661" s="81" customFormat="1"/>
    <row r="662" s="81" customFormat="1"/>
    <row r="663" s="81" customFormat="1"/>
    <row r="664" s="81" customFormat="1"/>
    <row r="665" s="81" customFormat="1"/>
    <row r="666" s="81" customFormat="1"/>
    <row r="667" s="81" customFormat="1"/>
    <row r="668" s="81" customFormat="1"/>
    <row r="669" s="81" customFormat="1"/>
    <row r="670" s="81" customFormat="1"/>
    <row r="671" s="81" customFormat="1"/>
    <row r="672" s="81" customFormat="1"/>
    <row r="673" s="81" customFormat="1"/>
    <row r="674" s="81" customFormat="1"/>
    <row r="675" s="81" customFormat="1"/>
    <row r="676" s="81" customFormat="1"/>
    <row r="677" s="81" customFormat="1"/>
    <row r="678" s="81" customFormat="1"/>
    <row r="679" s="81" customFormat="1"/>
    <row r="680" s="81" customFormat="1"/>
    <row r="681" s="81" customFormat="1"/>
    <row r="682" s="81" customFormat="1"/>
    <row r="683" s="81" customFormat="1"/>
    <row r="684" s="81" customFormat="1"/>
    <row r="685" s="81" customFormat="1"/>
    <row r="686" s="81" customFormat="1"/>
    <row r="687" s="81" customFormat="1"/>
    <row r="688" s="81" customFormat="1"/>
    <row r="689" s="81" customFormat="1"/>
    <row r="690" s="81" customFormat="1"/>
    <row r="691" s="81" customFormat="1"/>
    <row r="692" s="81" customFormat="1"/>
    <row r="693" s="81" customFormat="1"/>
    <row r="694" s="81" customFormat="1"/>
    <row r="695" s="81" customFormat="1"/>
    <row r="696" s="81" customFormat="1"/>
    <row r="697" s="81" customFormat="1"/>
    <row r="698" s="81" customFormat="1"/>
    <row r="699" s="81" customFormat="1"/>
    <row r="700" s="81" customFormat="1"/>
    <row r="701" s="81" customFormat="1"/>
    <row r="702" s="81" customFormat="1"/>
    <row r="703" s="81" customFormat="1"/>
    <row r="704" s="81" customFormat="1"/>
    <row r="705" s="81" customFormat="1"/>
    <row r="706" s="81" customFormat="1"/>
    <row r="707" s="81" customFormat="1"/>
    <row r="708" s="81" customFormat="1"/>
    <row r="709" s="81" customFormat="1"/>
    <row r="710" s="81" customFormat="1"/>
    <row r="711" s="81" customFormat="1"/>
    <row r="712" s="81" customFormat="1"/>
    <row r="713" s="81" customFormat="1"/>
    <row r="714" s="81" customFormat="1"/>
    <row r="715" s="81" customFormat="1"/>
    <row r="716" s="81" customFormat="1"/>
    <row r="717" s="81" customFormat="1"/>
    <row r="718" s="81" customFormat="1"/>
    <row r="719" s="81" customFormat="1"/>
    <row r="720" s="81" customFormat="1"/>
    <row r="721" s="81" customFormat="1"/>
    <row r="722" s="81" customFormat="1"/>
    <row r="723" s="81" customFormat="1"/>
    <row r="724" s="81" customFormat="1"/>
    <row r="725" s="81" customFormat="1"/>
    <row r="726" s="81" customFormat="1"/>
    <row r="727" s="81" customFormat="1"/>
    <row r="728" s="81" customFormat="1"/>
    <row r="729" s="81" customFormat="1"/>
    <row r="730" s="81" customFormat="1"/>
    <row r="731" s="81" customFormat="1"/>
    <row r="732" s="81" customFormat="1"/>
    <row r="733" s="81" customFormat="1"/>
    <row r="734" s="81" customFormat="1"/>
    <row r="735" s="81" customFormat="1"/>
    <row r="736" s="81" customFormat="1"/>
    <row r="737" s="81" customFormat="1"/>
  </sheetData>
  <mergeCells count="1799">
    <mergeCell ref="V238:V240"/>
    <mergeCell ref="W238:W240"/>
    <mergeCell ref="P247:P249"/>
    <mergeCell ref="Q247:Q249"/>
    <mergeCell ref="R247:R249"/>
    <mergeCell ref="S247:S249"/>
    <mergeCell ref="T247:T249"/>
    <mergeCell ref="U247:U249"/>
    <mergeCell ref="V247:V249"/>
    <mergeCell ref="W247:W249"/>
    <mergeCell ref="X247:X249"/>
    <mergeCell ref="B250:B252"/>
    <mergeCell ref="C250:C252"/>
    <mergeCell ref="D250:D252"/>
    <mergeCell ref="E250:E252"/>
    <mergeCell ref="O250:O252"/>
    <mergeCell ref="P250:P252"/>
    <mergeCell ref="Q250:Q252"/>
    <mergeCell ref="R250:R252"/>
    <mergeCell ref="S250:S252"/>
    <mergeCell ref="T250:T252"/>
    <mergeCell ref="U250:U252"/>
    <mergeCell ref="V250:V252"/>
    <mergeCell ref="W250:W252"/>
    <mergeCell ref="X250:X252"/>
    <mergeCell ref="O244:O246"/>
    <mergeCell ref="P244:P246"/>
    <mergeCell ref="B53:B55"/>
    <mergeCell ref="C53:C55"/>
    <mergeCell ref="D53:D55"/>
    <mergeCell ref="E53:E55"/>
    <mergeCell ref="O53:O55"/>
    <mergeCell ref="P53:P55"/>
    <mergeCell ref="Q53:Q55"/>
    <mergeCell ref="R53:R55"/>
    <mergeCell ref="S53:S55"/>
    <mergeCell ref="T53:T55"/>
    <mergeCell ref="U53:U55"/>
    <mergeCell ref="V53:V55"/>
    <mergeCell ref="W53:W55"/>
    <mergeCell ref="X53:X55"/>
    <mergeCell ref="B166:B168"/>
    <mergeCell ref="C166:C168"/>
    <mergeCell ref="D166:D168"/>
    <mergeCell ref="E166:E168"/>
    <mergeCell ref="O166:O168"/>
    <mergeCell ref="P166:P168"/>
    <mergeCell ref="Q166:Q168"/>
    <mergeCell ref="R166:R168"/>
    <mergeCell ref="S166:S168"/>
    <mergeCell ref="T166:T168"/>
    <mergeCell ref="U166:U168"/>
    <mergeCell ref="V166:V168"/>
    <mergeCell ref="W166:W168"/>
    <mergeCell ref="X166:X168"/>
    <mergeCell ref="X104:X106"/>
    <mergeCell ref="W86:W88"/>
    <mergeCell ref="S92:S94"/>
    <mergeCell ref="T92:T94"/>
    <mergeCell ref="S169:S171"/>
    <mergeCell ref="T169:T171"/>
    <mergeCell ref="U169:U171"/>
    <mergeCell ref="V169:V171"/>
    <mergeCell ref="W169:W171"/>
    <mergeCell ref="X169:X171"/>
    <mergeCell ref="B238:B240"/>
    <mergeCell ref="C238:C240"/>
    <mergeCell ref="D238:D240"/>
    <mergeCell ref="E238:E240"/>
    <mergeCell ref="O238:O240"/>
    <mergeCell ref="P211:P213"/>
    <mergeCell ref="B178:B180"/>
    <mergeCell ref="C178:C180"/>
    <mergeCell ref="C175:C177"/>
    <mergeCell ref="P172:P174"/>
    <mergeCell ref="P175:P177"/>
    <mergeCell ref="E172:E174"/>
    <mergeCell ref="D172:D174"/>
    <mergeCell ref="O205:O207"/>
    <mergeCell ref="O196:O198"/>
    <mergeCell ref="P232:P234"/>
    <mergeCell ref="X172:X174"/>
    <mergeCell ref="U205:U207"/>
    <mergeCell ref="U172:U174"/>
    <mergeCell ref="U178:U180"/>
    <mergeCell ref="P169:P171"/>
    <mergeCell ref="E193:E195"/>
    <mergeCell ref="V214:V216"/>
    <mergeCell ref="W214:W216"/>
    <mergeCell ref="Q238:Q240"/>
    <mergeCell ref="V217:V219"/>
    <mergeCell ref="T95:T97"/>
    <mergeCell ref="U95:U97"/>
    <mergeCell ref="V95:V97"/>
    <mergeCell ref="W95:W97"/>
    <mergeCell ref="X95:X97"/>
    <mergeCell ref="P235:P237"/>
    <mergeCell ref="Q235:Q237"/>
    <mergeCell ref="R235:R237"/>
    <mergeCell ref="S235:S237"/>
    <mergeCell ref="T235:T237"/>
    <mergeCell ref="U235:U237"/>
    <mergeCell ref="V235:V237"/>
    <mergeCell ref="W235:W237"/>
    <mergeCell ref="X235:X237"/>
    <mergeCell ref="P226:P228"/>
    <mergeCell ref="P193:P195"/>
    <mergeCell ref="P208:P210"/>
    <mergeCell ref="P199:P201"/>
    <mergeCell ref="P196:P198"/>
    <mergeCell ref="P202:P204"/>
    <mergeCell ref="P220:P222"/>
    <mergeCell ref="P205:P207"/>
    <mergeCell ref="P229:P231"/>
    <mergeCell ref="Q169:Q171"/>
    <mergeCell ref="X211:X213"/>
    <mergeCell ref="W211:W213"/>
    <mergeCell ref="W143:W145"/>
    <mergeCell ref="U154:U156"/>
    <mergeCell ref="U146:U148"/>
    <mergeCell ref="U157:U159"/>
    <mergeCell ref="V146:V148"/>
    <mergeCell ref="R169:R171"/>
    <mergeCell ref="U92:U94"/>
    <mergeCell ref="V92:V94"/>
    <mergeCell ref="W92:W94"/>
    <mergeCell ref="V56:V58"/>
    <mergeCell ref="W56:W58"/>
    <mergeCell ref="T71:T73"/>
    <mergeCell ref="U71:U73"/>
    <mergeCell ref="Q101:Q103"/>
    <mergeCell ref="R98:R100"/>
    <mergeCell ref="P98:P100"/>
    <mergeCell ref="E119:E121"/>
    <mergeCell ref="X62:X64"/>
    <mergeCell ref="T98:T100"/>
    <mergeCell ref="T116:T118"/>
    <mergeCell ref="S98:S100"/>
    <mergeCell ref="S101:S103"/>
    <mergeCell ref="S107:S109"/>
    <mergeCell ref="E110:E112"/>
    <mergeCell ref="E86:E88"/>
    <mergeCell ref="X83:X85"/>
    <mergeCell ref="W83:W85"/>
    <mergeCell ref="Q95:Q97"/>
    <mergeCell ref="O74:O76"/>
    <mergeCell ref="Q92:Q94"/>
    <mergeCell ref="S95:S97"/>
    <mergeCell ref="Q86:Q88"/>
    <mergeCell ref="X98:X100"/>
    <mergeCell ref="W107:W109"/>
    <mergeCell ref="W110:W112"/>
    <mergeCell ref="R104:R106"/>
    <mergeCell ref="P113:P115"/>
    <mergeCell ref="O119:O121"/>
    <mergeCell ref="E128:E130"/>
    <mergeCell ref="E125:E127"/>
    <mergeCell ref="D125:D127"/>
    <mergeCell ref="Q104:Q106"/>
    <mergeCell ref="R107:R109"/>
    <mergeCell ref="Q107:Q109"/>
    <mergeCell ref="P107:P109"/>
    <mergeCell ref="P143:P145"/>
    <mergeCell ref="P137:P139"/>
    <mergeCell ref="D146:D148"/>
    <mergeCell ref="E143:E145"/>
    <mergeCell ref="B137:B139"/>
    <mergeCell ref="O131:O133"/>
    <mergeCell ref="P110:P112"/>
    <mergeCell ref="A104:A106"/>
    <mergeCell ref="P116:P118"/>
    <mergeCell ref="A137:A139"/>
    <mergeCell ref="B134:B136"/>
    <mergeCell ref="Q110:Q112"/>
    <mergeCell ref="Q143:Q145"/>
    <mergeCell ref="D143:D145"/>
    <mergeCell ref="P119:P121"/>
    <mergeCell ref="P122:P124"/>
    <mergeCell ref="C122:C124"/>
    <mergeCell ref="D137:D139"/>
    <mergeCell ref="P125:P127"/>
    <mergeCell ref="P146:P148"/>
    <mergeCell ref="P134:P136"/>
    <mergeCell ref="R122:R124"/>
    <mergeCell ref="E122:E124"/>
    <mergeCell ref="O122:O124"/>
    <mergeCell ref="A128:A130"/>
    <mergeCell ref="B122:B124"/>
    <mergeCell ref="A131:A133"/>
    <mergeCell ref="B74:B76"/>
    <mergeCell ref="A154:A156"/>
    <mergeCell ref="E157:E159"/>
    <mergeCell ref="O143:O145"/>
    <mergeCell ref="D113:D115"/>
    <mergeCell ref="O128:O130"/>
    <mergeCell ref="A125:A127"/>
    <mergeCell ref="D131:D133"/>
    <mergeCell ref="O154:O156"/>
    <mergeCell ref="O151:O153"/>
    <mergeCell ref="C143:C145"/>
    <mergeCell ref="A116:A118"/>
    <mergeCell ref="C107:C109"/>
    <mergeCell ref="B107:B109"/>
    <mergeCell ref="C119:C121"/>
    <mergeCell ref="A150:B150"/>
    <mergeCell ref="A149:B149"/>
    <mergeCell ref="E107:E109"/>
    <mergeCell ref="C113:C115"/>
    <mergeCell ref="B113:B115"/>
    <mergeCell ref="E131:E133"/>
    <mergeCell ref="D104:D106"/>
    <mergeCell ref="C101:C103"/>
    <mergeCell ref="C98:C100"/>
    <mergeCell ref="B86:B88"/>
    <mergeCell ref="B83:B85"/>
    <mergeCell ref="B104:B106"/>
    <mergeCell ref="A107:A109"/>
    <mergeCell ref="A122:A124"/>
    <mergeCell ref="D107:D109"/>
    <mergeCell ref="A307:B307"/>
    <mergeCell ref="B59:B61"/>
    <mergeCell ref="C59:C61"/>
    <mergeCell ref="D59:D61"/>
    <mergeCell ref="E59:E61"/>
    <mergeCell ref="D98:D100"/>
    <mergeCell ref="D83:D85"/>
    <mergeCell ref="E104:E106"/>
    <mergeCell ref="C104:C106"/>
    <mergeCell ref="B80:B82"/>
    <mergeCell ref="E65:E67"/>
    <mergeCell ref="M74:M76"/>
    <mergeCell ref="B116:B118"/>
    <mergeCell ref="A113:A115"/>
    <mergeCell ref="D116:D118"/>
    <mergeCell ref="E113:E115"/>
    <mergeCell ref="E116:E118"/>
    <mergeCell ref="A62:A67"/>
    <mergeCell ref="B65:B67"/>
    <mergeCell ref="B68:B70"/>
    <mergeCell ref="C154:C156"/>
    <mergeCell ref="B157:B159"/>
    <mergeCell ref="C157:C159"/>
    <mergeCell ref="A83:A85"/>
    <mergeCell ref="B267:B269"/>
    <mergeCell ref="A157:A159"/>
    <mergeCell ref="A77:A79"/>
    <mergeCell ref="D80:D82"/>
    <mergeCell ref="C77:C79"/>
    <mergeCell ref="D77:D79"/>
    <mergeCell ref="A98:A100"/>
    <mergeCell ref="A110:A112"/>
    <mergeCell ref="X44:X46"/>
    <mergeCell ref="P50:P52"/>
    <mergeCell ref="V77:V79"/>
    <mergeCell ref="P80:P82"/>
    <mergeCell ref="D47:D49"/>
    <mergeCell ref="X47:X49"/>
    <mergeCell ref="R47:R49"/>
    <mergeCell ref="T47:T49"/>
    <mergeCell ref="E47:E49"/>
    <mergeCell ref="P47:P49"/>
    <mergeCell ref="S47:S49"/>
    <mergeCell ref="W47:W49"/>
    <mergeCell ref="U47:U49"/>
    <mergeCell ref="Q47:Q49"/>
    <mergeCell ref="E77:E79"/>
    <mergeCell ref="X50:X52"/>
    <mergeCell ref="G74:G76"/>
    <mergeCell ref="H74:H76"/>
    <mergeCell ref="T62:T64"/>
    <mergeCell ref="S50:S52"/>
    <mergeCell ref="X80:X82"/>
    <mergeCell ref="Q62:Q64"/>
    <mergeCell ref="X56:X58"/>
    <mergeCell ref="O77:O79"/>
    <mergeCell ref="D62:D64"/>
    <mergeCell ref="Q77:Q79"/>
    <mergeCell ref="V71:V73"/>
    <mergeCell ref="W71:W73"/>
    <mergeCell ref="X71:X73"/>
    <mergeCell ref="O65:O67"/>
    <mergeCell ref="O68:O70"/>
    <mergeCell ref="O71:O73"/>
    <mergeCell ref="O107:O109"/>
    <mergeCell ref="C110:C112"/>
    <mergeCell ref="D74:D76"/>
    <mergeCell ref="C74:C76"/>
    <mergeCell ref="A74:A76"/>
    <mergeCell ref="D86:D88"/>
    <mergeCell ref="E101:E103"/>
    <mergeCell ref="B98:B100"/>
    <mergeCell ref="O95:O97"/>
    <mergeCell ref="N74:N76"/>
    <mergeCell ref="A9:A12"/>
    <mergeCell ref="D17:D19"/>
    <mergeCell ref="C20:C22"/>
    <mergeCell ref="A20:A22"/>
    <mergeCell ref="B9:B12"/>
    <mergeCell ref="A15:B15"/>
    <mergeCell ref="B20:B22"/>
    <mergeCell ref="A50:A52"/>
    <mergeCell ref="A14:B14"/>
    <mergeCell ref="A16:B16"/>
    <mergeCell ref="A17:A19"/>
    <mergeCell ref="D68:D70"/>
    <mergeCell ref="D35:D37"/>
    <mergeCell ref="A23:A25"/>
    <mergeCell ref="C29:C31"/>
    <mergeCell ref="C26:C28"/>
    <mergeCell ref="D29:D31"/>
    <mergeCell ref="C62:C64"/>
    <mergeCell ref="A35:A37"/>
    <mergeCell ref="A47:A49"/>
    <mergeCell ref="A56:A58"/>
    <mergeCell ref="B56:B58"/>
    <mergeCell ref="C56:C58"/>
    <mergeCell ref="D56:D58"/>
    <mergeCell ref="A68:A70"/>
    <mergeCell ref="E20:E22"/>
    <mergeCell ref="P17:P19"/>
    <mergeCell ref="B17:B19"/>
    <mergeCell ref="E17:E19"/>
    <mergeCell ref="C17:C19"/>
    <mergeCell ref="O17:O19"/>
    <mergeCell ref="O20:O22"/>
    <mergeCell ref="P38:P40"/>
    <mergeCell ref="O47:O49"/>
    <mergeCell ref="E68:E70"/>
    <mergeCell ref="C65:C67"/>
    <mergeCell ref="C68:C70"/>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Q35:Q37"/>
    <mergeCell ref="Q38:Q40"/>
    <mergeCell ref="V38:V40"/>
    <mergeCell ref="W38:W40"/>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E9:E12"/>
    <mergeCell ref="H11:N11"/>
    <mergeCell ref="D11:D12"/>
    <mergeCell ref="O80:O82"/>
    <mergeCell ref="C9:D10"/>
    <mergeCell ref="C11:C12"/>
    <mergeCell ref="V86:V88"/>
    <mergeCell ref="V80:V82"/>
    <mergeCell ref="S80:S82"/>
    <mergeCell ref="T77:T79"/>
    <mergeCell ref="O10:O12"/>
    <mergeCell ref="O9:X9"/>
    <mergeCell ref="Q11:Q12"/>
    <mergeCell ref="I74:I76"/>
    <mergeCell ref="J74:J76"/>
    <mergeCell ref="K74:K76"/>
    <mergeCell ref="L74:L76"/>
    <mergeCell ref="E74:E76"/>
    <mergeCell ref="F74:F76"/>
    <mergeCell ref="W77:W79"/>
    <mergeCell ref="X77:X79"/>
    <mergeCell ref="P10:P12"/>
    <mergeCell ref="S23:S25"/>
    <mergeCell ref="S41:S43"/>
    <mergeCell ref="T41:T43"/>
    <mergeCell ref="U41:U43"/>
    <mergeCell ref="V41:V43"/>
    <mergeCell ref="W41:W43"/>
    <mergeCell ref="R11:X11"/>
    <mergeCell ref="W29:W31"/>
    <mergeCell ref="X29:X31"/>
    <mergeCell ref="X32:X34"/>
    <mergeCell ref="S44:S46"/>
    <mergeCell ref="Q56:Q58"/>
    <mergeCell ref="R56:R58"/>
    <mergeCell ref="S56:S58"/>
    <mergeCell ref="T56:T58"/>
    <mergeCell ref="V62:V64"/>
    <mergeCell ref="P74:P76"/>
    <mergeCell ref="Q74:Q76"/>
    <mergeCell ref="W50:W52"/>
    <mergeCell ref="W80:W82"/>
    <mergeCell ref="U77:U79"/>
    <mergeCell ref="V47:V49"/>
    <mergeCell ref="U56:U58"/>
    <mergeCell ref="F10:F12"/>
    <mergeCell ref="G10:N10"/>
    <mergeCell ref="F9:N9"/>
    <mergeCell ref="G11:G12"/>
    <mergeCell ref="V20:V22"/>
    <mergeCell ref="U20:U22"/>
    <mergeCell ref="W26:W28"/>
    <mergeCell ref="P20:P22"/>
    <mergeCell ref="Q20:Q22"/>
    <mergeCell ref="P32:P34"/>
    <mergeCell ref="P44:P46"/>
    <mergeCell ref="Q44:Q46"/>
    <mergeCell ref="O56:O58"/>
    <mergeCell ref="P56:P58"/>
    <mergeCell ref="T50:T52"/>
    <mergeCell ref="Q26:Q28"/>
    <mergeCell ref="P26:P28"/>
    <mergeCell ref="U26:U28"/>
    <mergeCell ref="O32:O34"/>
    <mergeCell ref="B44:B46"/>
    <mergeCell ref="C44:C46"/>
    <mergeCell ref="D44:D46"/>
    <mergeCell ref="E44:E46"/>
    <mergeCell ref="O44:O46"/>
    <mergeCell ref="E62:E64"/>
    <mergeCell ref="B62:B64"/>
    <mergeCell ref="T38:T40"/>
    <mergeCell ref="C47:C49"/>
    <mergeCell ref="W62:W64"/>
    <mergeCell ref="R80:R82"/>
    <mergeCell ref="U50:U52"/>
    <mergeCell ref="S62:S64"/>
    <mergeCell ref="R77:R79"/>
    <mergeCell ref="W44:W46"/>
    <mergeCell ref="P77:P79"/>
    <mergeCell ref="Q80:Q82"/>
    <mergeCell ref="R62:R64"/>
    <mergeCell ref="T80:T82"/>
    <mergeCell ref="U80:U82"/>
    <mergeCell ref="T44:T46"/>
    <mergeCell ref="U44:U46"/>
    <mergeCell ref="V44:V46"/>
    <mergeCell ref="P62:P64"/>
    <mergeCell ref="Q41:Q43"/>
    <mergeCell ref="S38:S40"/>
    <mergeCell ref="Q50:Q52"/>
    <mergeCell ref="R44:R46"/>
    <mergeCell ref="R65:R67"/>
    <mergeCell ref="S65:S67"/>
    <mergeCell ref="T65:T67"/>
    <mergeCell ref="U65:U67"/>
    <mergeCell ref="E32:E34"/>
    <mergeCell ref="B26:B28"/>
    <mergeCell ref="A29:A31"/>
    <mergeCell ref="B29:B31"/>
    <mergeCell ref="B38:B40"/>
    <mergeCell ref="A38:A40"/>
    <mergeCell ref="B32:B34"/>
    <mergeCell ref="B35:B37"/>
    <mergeCell ref="A26:A28"/>
    <mergeCell ref="O62:O64"/>
    <mergeCell ref="C38:C40"/>
    <mergeCell ref="E50:E52"/>
    <mergeCell ref="E38:E40"/>
    <mergeCell ref="R41:R43"/>
    <mergeCell ref="A86:A88"/>
    <mergeCell ref="D65:D67"/>
    <mergeCell ref="C35:C37"/>
    <mergeCell ref="C32:C34"/>
    <mergeCell ref="P35:P37"/>
    <mergeCell ref="O38:O40"/>
    <mergeCell ref="R50:R52"/>
    <mergeCell ref="E56:E58"/>
    <mergeCell ref="C80:C82"/>
    <mergeCell ref="B71:B73"/>
    <mergeCell ref="C71:C73"/>
    <mergeCell ref="D71:D73"/>
    <mergeCell ref="E71:E73"/>
    <mergeCell ref="E80:E82"/>
    <mergeCell ref="A80:A82"/>
    <mergeCell ref="C86:C88"/>
    <mergeCell ref="P65:P67"/>
    <mergeCell ref="Q65:Q67"/>
    <mergeCell ref="C92:C94"/>
    <mergeCell ref="R101:R103"/>
    <mergeCell ref="P104:P106"/>
    <mergeCell ref="A101:A103"/>
    <mergeCell ref="R92:R94"/>
    <mergeCell ref="R83:R85"/>
    <mergeCell ref="Q83:Q85"/>
    <mergeCell ref="D89:D91"/>
    <mergeCell ref="E89:E91"/>
    <mergeCell ref="Q98:Q100"/>
    <mergeCell ref="O83:O85"/>
    <mergeCell ref="O86:O88"/>
    <mergeCell ref="O104:O106"/>
    <mergeCell ref="P101:P103"/>
    <mergeCell ref="B92:B94"/>
    <mergeCell ref="P95:P97"/>
    <mergeCell ref="E83:E85"/>
    <mergeCell ref="D101:D103"/>
    <mergeCell ref="R86:R88"/>
    <mergeCell ref="O98:O100"/>
    <mergeCell ref="E98:E100"/>
    <mergeCell ref="D92:D94"/>
    <mergeCell ref="E92:E94"/>
    <mergeCell ref="C83:C85"/>
    <mergeCell ref="P83:P85"/>
    <mergeCell ref="R95:R97"/>
    <mergeCell ref="B95:B97"/>
    <mergeCell ref="D95:D97"/>
    <mergeCell ref="E95:E97"/>
    <mergeCell ref="P89:P91"/>
    <mergeCell ref="B89:B91"/>
    <mergeCell ref="C89:C91"/>
    <mergeCell ref="O113:O115"/>
    <mergeCell ref="O137:O139"/>
    <mergeCell ref="D184:D186"/>
    <mergeCell ref="D202:D204"/>
    <mergeCell ref="D193:D195"/>
    <mergeCell ref="D196:D198"/>
    <mergeCell ref="C146:C148"/>
    <mergeCell ref="D190:D192"/>
    <mergeCell ref="B190:B192"/>
    <mergeCell ref="B169:B171"/>
    <mergeCell ref="C193:C195"/>
    <mergeCell ref="B187:B189"/>
    <mergeCell ref="C172:C174"/>
    <mergeCell ref="E151:E153"/>
    <mergeCell ref="B163:B165"/>
    <mergeCell ref="C163:C165"/>
    <mergeCell ref="D163:D165"/>
    <mergeCell ref="E163:E165"/>
    <mergeCell ref="O163:O165"/>
    <mergeCell ref="C134:C136"/>
    <mergeCell ref="O134:O136"/>
    <mergeCell ref="B154:B156"/>
    <mergeCell ref="D154:D156"/>
    <mergeCell ref="D151:D153"/>
    <mergeCell ref="O125:O127"/>
    <mergeCell ref="E154:E156"/>
    <mergeCell ref="O169:O171"/>
    <mergeCell ref="O172:O174"/>
    <mergeCell ref="E184:E186"/>
    <mergeCell ref="E187:E189"/>
    <mergeCell ref="O187:O189"/>
    <mergeCell ref="D187:D189"/>
    <mergeCell ref="O110:O112"/>
    <mergeCell ref="O89:O91"/>
    <mergeCell ref="O92:O94"/>
    <mergeCell ref="O101:O103"/>
    <mergeCell ref="B110:B112"/>
    <mergeCell ref="B101:B103"/>
    <mergeCell ref="D110:D112"/>
    <mergeCell ref="O193:O195"/>
    <mergeCell ref="O199:O201"/>
    <mergeCell ref="O202:O204"/>
    <mergeCell ref="A160:A162"/>
    <mergeCell ref="D157:D159"/>
    <mergeCell ref="O146:O148"/>
    <mergeCell ref="C116:C118"/>
    <mergeCell ref="B151:B153"/>
    <mergeCell ref="B128:B130"/>
    <mergeCell ref="B160:B162"/>
    <mergeCell ref="C160:C162"/>
    <mergeCell ref="O160:O162"/>
    <mergeCell ref="D128:D130"/>
    <mergeCell ref="D122:D124"/>
    <mergeCell ref="C137:C139"/>
    <mergeCell ref="D160:D162"/>
    <mergeCell ref="C151:C153"/>
    <mergeCell ref="C125:C127"/>
    <mergeCell ref="B131:B133"/>
    <mergeCell ref="D134:D136"/>
    <mergeCell ref="E146:E148"/>
    <mergeCell ref="E137:E139"/>
    <mergeCell ref="E134:E136"/>
    <mergeCell ref="A146:B148"/>
    <mergeCell ref="A134:A136"/>
    <mergeCell ref="A169:A171"/>
    <mergeCell ref="D119:D121"/>
    <mergeCell ref="B119:B121"/>
    <mergeCell ref="B143:B145"/>
    <mergeCell ref="E160:E162"/>
    <mergeCell ref="B125:B127"/>
    <mergeCell ref="P184:P186"/>
    <mergeCell ref="A187:A189"/>
    <mergeCell ref="C190:C192"/>
    <mergeCell ref="D175:D177"/>
    <mergeCell ref="P178:P180"/>
    <mergeCell ref="P190:P192"/>
    <mergeCell ref="P187:P189"/>
    <mergeCell ref="A184:A186"/>
    <mergeCell ref="P163:P165"/>
    <mergeCell ref="P128:P130"/>
    <mergeCell ref="C128:C130"/>
    <mergeCell ref="C131:C133"/>
    <mergeCell ref="A178:A180"/>
    <mergeCell ref="A172:A174"/>
    <mergeCell ref="B175:B177"/>
    <mergeCell ref="B172:B174"/>
    <mergeCell ref="O175:O177"/>
    <mergeCell ref="O184:O186"/>
    <mergeCell ref="D178:D180"/>
    <mergeCell ref="O178:O180"/>
    <mergeCell ref="A190:A192"/>
    <mergeCell ref="E190:E192"/>
    <mergeCell ref="A151:A153"/>
    <mergeCell ref="A143:A145"/>
    <mergeCell ref="P131:P133"/>
    <mergeCell ref="O157:O159"/>
    <mergeCell ref="A175:A177"/>
    <mergeCell ref="E175:E177"/>
    <mergeCell ref="E178:E180"/>
    <mergeCell ref="C187:C189"/>
    <mergeCell ref="O223:O225"/>
    <mergeCell ref="O211:O213"/>
    <mergeCell ref="A226:A228"/>
    <mergeCell ref="B223:B225"/>
    <mergeCell ref="C184:C186"/>
    <mergeCell ref="B184:B186"/>
    <mergeCell ref="B279:B282"/>
    <mergeCell ref="B270:B272"/>
    <mergeCell ref="D264:D266"/>
    <mergeCell ref="D205:D207"/>
    <mergeCell ref="C205:C207"/>
    <mergeCell ref="C276:C278"/>
    <mergeCell ref="O190:O192"/>
    <mergeCell ref="O208:O210"/>
    <mergeCell ref="O264:O266"/>
    <mergeCell ref="O279:O282"/>
    <mergeCell ref="E267:E269"/>
    <mergeCell ref="B193:B195"/>
    <mergeCell ref="E202:E204"/>
    <mergeCell ref="A193:A195"/>
    <mergeCell ref="C199:C201"/>
    <mergeCell ref="A202:A204"/>
    <mergeCell ref="B247:B249"/>
    <mergeCell ref="C247:C249"/>
    <mergeCell ref="D247:D249"/>
    <mergeCell ref="E247:E249"/>
    <mergeCell ref="O247:O249"/>
    <mergeCell ref="E214:E216"/>
    <mergeCell ref="O298:O300"/>
    <mergeCell ref="E276:E278"/>
    <mergeCell ref="E298:E300"/>
    <mergeCell ref="O283:O285"/>
    <mergeCell ref="O276:O278"/>
    <mergeCell ref="E279:E282"/>
    <mergeCell ref="D220:D222"/>
    <mergeCell ref="C211:C213"/>
    <mergeCell ref="E223:E225"/>
    <mergeCell ref="C208:C210"/>
    <mergeCell ref="B235:B237"/>
    <mergeCell ref="B220:B222"/>
    <mergeCell ref="B205:B207"/>
    <mergeCell ref="B208:B210"/>
    <mergeCell ref="O229:O231"/>
    <mergeCell ref="O235:O237"/>
    <mergeCell ref="O256:O258"/>
    <mergeCell ref="B214:B216"/>
    <mergeCell ref="B256:B258"/>
    <mergeCell ref="C256:C258"/>
    <mergeCell ref="D256:D258"/>
    <mergeCell ref="B241:B243"/>
    <mergeCell ref="E241:E243"/>
    <mergeCell ref="B244:B246"/>
    <mergeCell ref="C244:C246"/>
    <mergeCell ref="D244:D246"/>
    <mergeCell ref="C298:C300"/>
    <mergeCell ref="B286:B288"/>
    <mergeCell ref="O226:O228"/>
    <mergeCell ref="E226:E228"/>
    <mergeCell ref="D276:D278"/>
    <mergeCell ref="C279:C282"/>
    <mergeCell ref="A283:A285"/>
    <mergeCell ref="A223:A225"/>
    <mergeCell ref="C223:C225"/>
    <mergeCell ref="B226:B228"/>
    <mergeCell ref="C226:C228"/>
    <mergeCell ref="A205:A207"/>
    <mergeCell ref="A208:A210"/>
    <mergeCell ref="A211:A213"/>
    <mergeCell ref="B211:B213"/>
    <mergeCell ref="A232:A234"/>
    <mergeCell ref="B199:B201"/>
    <mergeCell ref="B202:B204"/>
    <mergeCell ref="A196:A198"/>
    <mergeCell ref="B196:B198"/>
    <mergeCell ref="D199:D201"/>
    <mergeCell ref="A298:A300"/>
    <mergeCell ref="C220:C222"/>
    <mergeCell ref="A276:A278"/>
    <mergeCell ref="B253:B255"/>
    <mergeCell ref="C253:C255"/>
    <mergeCell ref="D253:D255"/>
    <mergeCell ref="A199:A201"/>
    <mergeCell ref="C202:C204"/>
    <mergeCell ref="C273:C275"/>
    <mergeCell ref="C214:C216"/>
    <mergeCell ref="D214:D216"/>
    <mergeCell ref="B217:B219"/>
    <mergeCell ref="C217:C219"/>
    <mergeCell ref="D217:D219"/>
    <mergeCell ref="C241:C243"/>
    <mergeCell ref="E196:E198"/>
    <mergeCell ref="E199:E201"/>
    <mergeCell ref="E220:E222"/>
    <mergeCell ref="D223:D225"/>
    <mergeCell ref="D226:D228"/>
    <mergeCell ref="C196:C198"/>
    <mergeCell ref="D229:D231"/>
    <mergeCell ref="E208:E210"/>
    <mergeCell ref="D208:D210"/>
    <mergeCell ref="E229:E231"/>
    <mergeCell ref="E211:E213"/>
    <mergeCell ref="D211:D213"/>
    <mergeCell ref="O220:O222"/>
    <mergeCell ref="P214:P216"/>
    <mergeCell ref="D241:D243"/>
    <mergeCell ref="E244:E246"/>
    <mergeCell ref="P223:P225"/>
    <mergeCell ref="E205:E207"/>
    <mergeCell ref="O241:O243"/>
    <mergeCell ref="P241:P243"/>
    <mergeCell ref="P238:P240"/>
    <mergeCell ref="E217:E219"/>
    <mergeCell ref="O217:O219"/>
    <mergeCell ref="P217:P219"/>
    <mergeCell ref="A312:A314"/>
    <mergeCell ref="O310:O311"/>
    <mergeCell ref="B264:B266"/>
    <mergeCell ref="A263:B263"/>
    <mergeCell ref="O295:O297"/>
    <mergeCell ref="E286:E288"/>
    <mergeCell ref="O267:O269"/>
    <mergeCell ref="O270:O272"/>
    <mergeCell ref="D259:D261"/>
    <mergeCell ref="C267:C269"/>
    <mergeCell ref="D270:D272"/>
    <mergeCell ref="D301:D303"/>
    <mergeCell ref="E259:E261"/>
    <mergeCell ref="D286:D288"/>
    <mergeCell ref="C264:C266"/>
    <mergeCell ref="C270:C272"/>
    <mergeCell ref="A267:A269"/>
    <mergeCell ref="A289:A291"/>
    <mergeCell ref="C286:C288"/>
    <mergeCell ref="C289:C291"/>
    <mergeCell ref="C295:C297"/>
    <mergeCell ref="D295:D297"/>
    <mergeCell ref="D289:D291"/>
    <mergeCell ref="A304:B306"/>
    <mergeCell ref="C304:C306"/>
    <mergeCell ref="O304:O306"/>
    <mergeCell ref="O301:O303"/>
    <mergeCell ref="C309:C311"/>
    <mergeCell ref="A308:B308"/>
    <mergeCell ref="A309:A311"/>
    <mergeCell ref="D298:D300"/>
    <mergeCell ref="A279:A282"/>
    <mergeCell ref="E309:E311"/>
    <mergeCell ref="D309:D311"/>
    <mergeCell ref="A286:A288"/>
    <mergeCell ref="C229:C231"/>
    <mergeCell ref="D273:D275"/>
    <mergeCell ref="A259:B261"/>
    <mergeCell ref="A262:B262"/>
    <mergeCell ref="D267:D269"/>
    <mergeCell ref="B273:B275"/>
    <mergeCell ref="A264:A266"/>
    <mergeCell ref="E270:E272"/>
    <mergeCell ref="E264:E266"/>
    <mergeCell ref="C232:C234"/>
    <mergeCell ref="A301:A303"/>
    <mergeCell ref="D232:D234"/>
    <mergeCell ref="B298:B300"/>
    <mergeCell ref="C301:C303"/>
    <mergeCell ref="B295:B297"/>
    <mergeCell ref="D283:D285"/>
    <mergeCell ref="A270:A272"/>
    <mergeCell ref="A273:A275"/>
    <mergeCell ref="C235:C237"/>
    <mergeCell ref="D235:D237"/>
    <mergeCell ref="E235:E237"/>
    <mergeCell ref="A295:A297"/>
    <mergeCell ref="B301:B303"/>
    <mergeCell ref="D279:D282"/>
    <mergeCell ref="A229:A231"/>
    <mergeCell ref="B232:B234"/>
    <mergeCell ref="B229:B231"/>
    <mergeCell ref="E256:E258"/>
    <mergeCell ref="E253:E255"/>
    <mergeCell ref="A386:B388"/>
    <mergeCell ref="A344:A346"/>
    <mergeCell ref="A335:A337"/>
    <mergeCell ref="A338:A340"/>
    <mergeCell ref="A341:A343"/>
    <mergeCell ref="A326:A328"/>
    <mergeCell ref="A329:A331"/>
    <mergeCell ref="A332:A334"/>
    <mergeCell ref="B329:B331"/>
    <mergeCell ref="C315:C317"/>
    <mergeCell ref="A353:A355"/>
    <mergeCell ref="A350:A352"/>
    <mergeCell ref="A315:A317"/>
    <mergeCell ref="A318:A322"/>
    <mergeCell ref="A323:A325"/>
    <mergeCell ref="B377:B379"/>
    <mergeCell ref="B356:B358"/>
    <mergeCell ref="A365:A367"/>
    <mergeCell ref="A368:A370"/>
    <mergeCell ref="B359:B361"/>
    <mergeCell ref="A359:A361"/>
    <mergeCell ref="B362:B364"/>
    <mergeCell ref="A362:A364"/>
    <mergeCell ref="A356:A358"/>
    <mergeCell ref="C371:C373"/>
    <mergeCell ref="B326:B328"/>
    <mergeCell ref="C338:C340"/>
    <mergeCell ref="A371:A373"/>
    <mergeCell ref="B371:B373"/>
    <mergeCell ref="C335:C337"/>
    <mergeCell ref="C332:C334"/>
    <mergeCell ref="C347:C349"/>
    <mergeCell ref="E315:E317"/>
    <mergeCell ref="D304:D306"/>
    <mergeCell ref="O232:O234"/>
    <mergeCell ref="E232:E234"/>
    <mergeCell ref="E273:E275"/>
    <mergeCell ref="E295:E297"/>
    <mergeCell ref="E283:E285"/>
    <mergeCell ref="O273:O275"/>
    <mergeCell ref="B289:B291"/>
    <mergeCell ref="E289:E291"/>
    <mergeCell ref="E312:E314"/>
    <mergeCell ref="C312:C314"/>
    <mergeCell ref="C329:C331"/>
    <mergeCell ref="C323:C325"/>
    <mergeCell ref="D315:D317"/>
    <mergeCell ref="D312:D314"/>
    <mergeCell ref="C326:C328"/>
    <mergeCell ref="C318:C322"/>
    <mergeCell ref="E304:E306"/>
    <mergeCell ref="E301:E303"/>
    <mergeCell ref="B283:B285"/>
    <mergeCell ref="B315:B317"/>
    <mergeCell ref="B309:B311"/>
    <mergeCell ref="B318:B322"/>
    <mergeCell ref="B292:B294"/>
    <mergeCell ref="C292:C294"/>
    <mergeCell ref="D292:D294"/>
    <mergeCell ref="E292:E294"/>
    <mergeCell ref="C283:C285"/>
    <mergeCell ref="C259:C261"/>
    <mergeCell ref="B276:B278"/>
    <mergeCell ref="B312:B314"/>
    <mergeCell ref="E338:E340"/>
    <mergeCell ref="E344:E346"/>
    <mergeCell ref="E347:E349"/>
    <mergeCell ref="E341:E343"/>
    <mergeCell ref="L320:L322"/>
    <mergeCell ref="I320:I322"/>
    <mergeCell ref="C365:C367"/>
    <mergeCell ref="C386:C388"/>
    <mergeCell ref="C383:C385"/>
    <mergeCell ref="C368:C370"/>
    <mergeCell ref="C356:C358"/>
    <mergeCell ref="C380:C382"/>
    <mergeCell ref="C362:C364"/>
    <mergeCell ref="C377:C379"/>
    <mergeCell ref="E350:E352"/>
    <mergeCell ref="E356:E358"/>
    <mergeCell ref="D362:D364"/>
    <mergeCell ref="D323:D325"/>
    <mergeCell ref="E318:E322"/>
    <mergeCell ref="D318:D322"/>
    <mergeCell ref="E368:E370"/>
    <mergeCell ref="E362:E364"/>
    <mergeCell ref="D350:D352"/>
    <mergeCell ref="D353:D355"/>
    <mergeCell ref="D365:D367"/>
    <mergeCell ref="D371:D373"/>
    <mergeCell ref="E371:E373"/>
    <mergeCell ref="E374:E376"/>
    <mergeCell ref="B380:B382"/>
    <mergeCell ref="C389:C391"/>
    <mergeCell ref="C359:C361"/>
    <mergeCell ref="A383:A385"/>
    <mergeCell ref="B383:B385"/>
    <mergeCell ref="B368:B370"/>
    <mergeCell ref="B365:B367"/>
    <mergeCell ref="A377:A379"/>
    <mergeCell ref="A389:B391"/>
    <mergeCell ref="O315:O317"/>
    <mergeCell ref="E332:E334"/>
    <mergeCell ref="E326:E328"/>
    <mergeCell ref="E323:E325"/>
    <mergeCell ref="K320:K322"/>
    <mergeCell ref="E329:E331"/>
    <mergeCell ref="F320:F322"/>
    <mergeCell ref="J320:J322"/>
    <mergeCell ref="H320:H322"/>
    <mergeCell ref="C350:C352"/>
    <mergeCell ref="C353:C355"/>
    <mergeCell ref="B353:B355"/>
    <mergeCell ref="B350:B352"/>
    <mergeCell ref="B332:B334"/>
    <mergeCell ref="B338:B340"/>
    <mergeCell ref="B335:B337"/>
    <mergeCell ref="G320:G322"/>
    <mergeCell ref="C344:C346"/>
    <mergeCell ref="B341:B343"/>
    <mergeCell ref="B323:B325"/>
    <mergeCell ref="C341:C343"/>
    <mergeCell ref="D389:D391"/>
    <mergeCell ref="E353:E355"/>
    <mergeCell ref="O386:O388"/>
    <mergeCell ref="O383:O385"/>
    <mergeCell ref="O377:O379"/>
    <mergeCell ref="O380:O382"/>
    <mergeCell ref="A347:A349"/>
    <mergeCell ref="B344:B346"/>
    <mergeCell ref="B347:B349"/>
    <mergeCell ref="E389:E391"/>
    <mergeCell ref="D326:D328"/>
    <mergeCell ref="D329:D331"/>
    <mergeCell ref="D341:D343"/>
    <mergeCell ref="D347:D349"/>
    <mergeCell ref="D338:D340"/>
    <mergeCell ref="D344:D346"/>
    <mergeCell ref="D356:D358"/>
    <mergeCell ref="E377:E379"/>
    <mergeCell ref="E365:E367"/>
    <mergeCell ref="E359:E361"/>
    <mergeCell ref="E380:E382"/>
    <mergeCell ref="E386:E388"/>
    <mergeCell ref="E383:E385"/>
    <mergeCell ref="D377:D379"/>
    <mergeCell ref="D359:D361"/>
    <mergeCell ref="D386:D388"/>
    <mergeCell ref="D380:D382"/>
    <mergeCell ref="D383:D385"/>
    <mergeCell ref="D368:D370"/>
    <mergeCell ref="D335:D337"/>
    <mergeCell ref="D332:D334"/>
    <mergeCell ref="E335:E337"/>
    <mergeCell ref="C374:C376"/>
    <mergeCell ref="D374:D376"/>
    <mergeCell ref="O323:O325"/>
    <mergeCell ref="O318:O322"/>
    <mergeCell ref="O344:O346"/>
    <mergeCell ref="O326:O334"/>
    <mergeCell ref="O335:O340"/>
    <mergeCell ref="M320:M322"/>
    <mergeCell ref="P389:P391"/>
    <mergeCell ref="P365:P367"/>
    <mergeCell ref="Q383:Q385"/>
    <mergeCell ref="P386:P388"/>
    <mergeCell ref="Q386:Q388"/>
    <mergeCell ref="Q359:Q361"/>
    <mergeCell ref="Q323:Q325"/>
    <mergeCell ref="O389:O391"/>
    <mergeCell ref="O362:O364"/>
    <mergeCell ref="O350:O352"/>
    <mergeCell ref="O353:O355"/>
    <mergeCell ref="N320:N322"/>
    <mergeCell ref="O365:O367"/>
    <mergeCell ref="O368:O370"/>
    <mergeCell ref="P353:P355"/>
    <mergeCell ref="P362:P364"/>
    <mergeCell ref="P359:P361"/>
    <mergeCell ref="O359:O361"/>
    <mergeCell ref="O356:O358"/>
    <mergeCell ref="O347:O349"/>
    <mergeCell ref="O341:O343"/>
    <mergeCell ref="Q350:Q352"/>
    <mergeCell ref="Q326:Q328"/>
    <mergeCell ref="O371:O373"/>
    <mergeCell ref="P371:P373"/>
    <mergeCell ref="P380:P382"/>
    <mergeCell ref="T386:T388"/>
    <mergeCell ref="Q347:Q349"/>
    <mergeCell ref="X389:X391"/>
    <mergeCell ref="W389:W391"/>
    <mergeCell ref="S386:S388"/>
    <mergeCell ref="U386:U388"/>
    <mergeCell ref="X353:X355"/>
    <mergeCell ref="W353:W355"/>
    <mergeCell ref="U362:U364"/>
    <mergeCell ref="V359:V361"/>
    <mergeCell ref="W359:W361"/>
    <mergeCell ref="X359:X361"/>
    <mergeCell ref="V362:V364"/>
    <mergeCell ref="U356:U358"/>
    <mergeCell ref="T356:T358"/>
    <mergeCell ref="V356:V358"/>
    <mergeCell ref="X350:X352"/>
    <mergeCell ref="R359:R361"/>
    <mergeCell ref="R362:R364"/>
    <mergeCell ref="S359:S361"/>
    <mergeCell ref="T350:T352"/>
    <mergeCell ref="S350:S352"/>
    <mergeCell ref="U347:U349"/>
    <mergeCell ref="V350:V352"/>
    <mergeCell ref="V347:V349"/>
    <mergeCell ref="W347:W349"/>
    <mergeCell ref="X347:X349"/>
    <mergeCell ref="X356:X358"/>
    <mergeCell ref="R353:R355"/>
    <mergeCell ref="R350:R352"/>
    <mergeCell ref="W350:W352"/>
    <mergeCell ref="S356:S358"/>
    <mergeCell ref="Q380:Q382"/>
    <mergeCell ref="W365:W367"/>
    <mergeCell ref="X383:X385"/>
    <mergeCell ref="X362:X364"/>
    <mergeCell ref="W380:W382"/>
    <mergeCell ref="X380:X382"/>
    <mergeCell ref="W362:W364"/>
    <mergeCell ref="S380:S382"/>
    <mergeCell ref="U380:U382"/>
    <mergeCell ref="X368:X370"/>
    <mergeCell ref="V368:V370"/>
    <mergeCell ref="S368:S370"/>
    <mergeCell ref="S353:S355"/>
    <mergeCell ref="R341:R343"/>
    <mergeCell ref="S344:S346"/>
    <mergeCell ref="V341:V343"/>
    <mergeCell ref="W344:W346"/>
    <mergeCell ref="T362:T364"/>
    <mergeCell ref="R344:R346"/>
    <mergeCell ref="T374:T376"/>
    <mergeCell ref="U374:U376"/>
    <mergeCell ref="V374:V376"/>
    <mergeCell ref="W374:W376"/>
    <mergeCell ref="R383:R385"/>
    <mergeCell ref="R368:R370"/>
    <mergeCell ref="S341:S343"/>
    <mergeCell ref="V389:V391"/>
    <mergeCell ref="X386:X388"/>
    <mergeCell ref="W386:W388"/>
    <mergeCell ref="V386:V388"/>
    <mergeCell ref="V383:V385"/>
    <mergeCell ref="V365:V367"/>
    <mergeCell ref="X365:X367"/>
    <mergeCell ref="Q371:Q373"/>
    <mergeCell ref="R371:R373"/>
    <mergeCell ref="S371:S373"/>
    <mergeCell ref="T371:T373"/>
    <mergeCell ref="U371:U373"/>
    <mergeCell ref="V371:V373"/>
    <mergeCell ref="W371:W373"/>
    <mergeCell ref="X371:X373"/>
    <mergeCell ref="V380:V382"/>
    <mergeCell ref="U389:U391"/>
    <mergeCell ref="U383:U385"/>
    <mergeCell ref="R380:R382"/>
    <mergeCell ref="T389:T391"/>
    <mergeCell ref="T380:T382"/>
    <mergeCell ref="R386:R388"/>
    <mergeCell ref="W383:W385"/>
    <mergeCell ref="R365:R367"/>
    <mergeCell ref="S365:S367"/>
    <mergeCell ref="R389:R391"/>
    <mergeCell ref="S389:S391"/>
    <mergeCell ref="X374:X376"/>
    <mergeCell ref="T368:T370"/>
    <mergeCell ref="U368:U370"/>
    <mergeCell ref="U365:U367"/>
    <mergeCell ref="Q389:Q391"/>
    <mergeCell ref="Q335:Q337"/>
    <mergeCell ref="P383:P385"/>
    <mergeCell ref="W356:W358"/>
    <mergeCell ref="V353:V355"/>
    <mergeCell ref="T353:T355"/>
    <mergeCell ref="W368:W370"/>
    <mergeCell ref="U353:U355"/>
    <mergeCell ref="Q338:Q340"/>
    <mergeCell ref="Q341:Q343"/>
    <mergeCell ref="P344:P346"/>
    <mergeCell ref="P350:P352"/>
    <mergeCell ref="P341:P343"/>
    <mergeCell ref="P347:P349"/>
    <mergeCell ref="Q344:Q346"/>
    <mergeCell ref="P335:P337"/>
    <mergeCell ref="T383:T385"/>
    <mergeCell ref="S383:S385"/>
    <mergeCell ref="T365:T367"/>
    <mergeCell ref="T359:T361"/>
    <mergeCell ref="U359:U361"/>
    <mergeCell ref="S362:S364"/>
    <mergeCell ref="R335:R337"/>
    <mergeCell ref="U350:U352"/>
    <mergeCell ref="V338:V340"/>
    <mergeCell ref="U341:U343"/>
    <mergeCell ref="U338:U340"/>
    <mergeCell ref="Q368:Q370"/>
    <mergeCell ref="Q365:Q367"/>
    <mergeCell ref="Q362:Q364"/>
    <mergeCell ref="Q356:Q358"/>
    <mergeCell ref="Q353:Q355"/>
    <mergeCell ref="P368:P370"/>
    <mergeCell ref="P315:P317"/>
    <mergeCell ref="R332:R334"/>
    <mergeCell ref="R323:R325"/>
    <mergeCell ref="Q318:Q322"/>
    <mergeCell ref="Q315:Q317"/>
    <mergeCell ref="Q329:Q331"/>
    <mergeCell ref="R315:R317"/>
    <mergeCell ref="P332:P334"/>
    <mergeCell ref="P326:P328"/>
    <mergeCell ref="P329:P331"/>
    <mergeCell ref="P323:P325"/>
    <mergeCell ref="S315:S317"/>
    <mergeCell ref="P318:P322"/>
    <mergeCell ref="S323:S325"/>
    <mergeCell ref="R326:R328"/>
    <mergeCell ref="R318:R322"/>
    <mergeCell ref="S332:S334"/>
    <mergeCell ref="R329:R331"/>
    <mergeCell ref="P338:P340"/>
    <mergeCell ref="P356:P358"/>
    <mergeCell ref="U318:U322"/>
    <mergeCell ref="Q332:Q334"/>
    <mergeCell ref="S335:S337"/>
    <mergeCell ref="R347:R349"/>
    <mergeCell ref="W318:W322"/>
    <mergeCell ref="V318:V322"/>
    <mergeCell ref="W323:W325"/>
    <mergeCell ref="T347:T349"/>
    <mergeCell ref="X335:X337"/>
    <mergeCell ref="W335:W337"/>
    <mergeCell ref="X329:X331"/>
    <mergeCell ref="V329:V331"/>
    <mergeCell ref="X338:X340"/>
    <mergeCell ref="X344:X346"/>
    <mergeCell ref="X341:X343"/>
    <mergeCell ref="S318:S322"/>
    <mergeCell ref="S347:S349"/>
    <mergeCell ref="V344:V346"/>
    <mergeCell ref="T341:T343"/>
    <mergeCell ref="S326:S328"/>
    <mergeCell ref="T326:T328"/>
    <mergeCell ref="T329:T331"/>
    <mergeCell ref="U326:U328"/>
    <mergeCell ref="S329:S331"/>
    <mergeCell ref="T318:T322"/>
    <mergeCell ref="V335:V337"/>
    <mergeCell ref="R356:R358"/>
    <mergeCell ref="R338:R340"/>
    <mergeCell ref="U344:U346"/>
    <mergeCell ref="S338:S340"/>
    <mergeCell ref="W193:W195"/>
    <mergeCell ref="V295:V297"/>
    <mergeCell ref="W301:W303"/>
    <mergeCell ref="V304:V306"/>
    <mergeCell ref="X318:X322"/>
    <mergeCell ref="U315:U317"/>
    <mergeCell ref="T301:T303"/>
    <mergeCell ref="T304:T306"/>
    <mergeCell ref="T298:T300"/>
    <mergeCell ref="V326:V328"/>
    <mergeCell ref="T332:T334"/>
    <mergeCell ref="X273:X275"/>
    <mergeCell ref="U335:U337"/>
    <mergeCell ref="T344:T346"/>
    <mergeCell ref="T338:T340"/>
    <mergeCell ref="T335:T337"/>
    <mergeCell ref="T315:T317"/>
    <mergeCell ref="U298:U300"/>
    <mergeCell ref="U304:U306"/>
    <mergeCell ref="U323:U325"/>
    <mergeCell ref="W341:W343"/>
    <mergeCell ref="W338:W340"/>
    <mergeCell ref="W315:W317"/>
    <mergeCell ref="U329:U331"/>
    <mergeCell ref="V332:V334"/>
    <mergeCell ref="U332:U334"/>
    <mergeCell ref="X332:X334"/>
    <mergeCell ref="W332:W334"/>
    <mergeCell ref="W329:W331"/>
    <mergeCell ref="X315:X317"/>
    <mergeCell ref="X279:X282"/>
    <mergeCell ref="X276:X278"/>
    <mergeCell ref="X264:X266"/>
    <mergeCell ref="X229:X231"/>
    <mergeCell ref="V315:V317"/>
    <mergeCell ref="W326:W328"/>
    <mergeCell ref="W304:W306"/>
    <mergeCell ref="W298:W300"/>
    <mergeCell ref="T323:T325"/>
    <mergeCell ref="X283:X285"/>
    <mergeCell ref="W283:W285"/>
    <mergeCell ref="V283:V285"/>
    <mergeCell ref="U301:U303"/>
    <mergeCell ref="U292:U294"/>
    <mergeCell ref="X292:X294"/>
    <mergeCell ref="U253:U255"/>
    <mergeCell ref="V253:V255"/>
    <mergeCell ref="W253:W255"/>
    <mergeCell ref="X253:X255"/>
    <mergeCell ref="X301:X303"/>
    <mergeCell ref="U229:U231"/>
    <mergeCell ref="T229:T231"/>
    <mergeCell ref="X295:X297"/>
    <mergeCell ref="V298:V300"/>
    <mergeCell ref="X298:X300"/>
    <mergeCell ref="V301:V303"/>
    <mergeCell ref="V323:V325"/>
    <mergeCell ref="X304:X306"/>
    <mergeCell ref="X259:X261"/>
    <mergeCell ref="V276:V278"/>
    <mergeCell ref="W267:W269"/>
    <mergeCell ref="W270:W272"/>
    <mergeCell ref="X238:X240"/>
    <mergeCell ref="T238:T240"/>
    <mergeCell ref="X190:X192"/>
    <mergeCell ref="V256:V258"/>
    <mergeCell ref="V187:V189"/>
    <mergeCell ref="W187:W189"/>
    <mergeCell ref="X178:X180"/>
    <mergeCell ref="X184:X186"/>
    <mergeCell ref="X323:X325"/>
    <mergeCell ref="X326:X328"/>
    <mergeCell ref="W295:W297"/>
    <mergeCell ref="W279:W282"/>
    <mergeCell ref="V267:V269"/>
    <mergeCell ref="W229:W231"/>
    <mergeCell ref="W259:W261"/>
    <mergeCell ref="W264:W266"/>
    <mergeCell ref="V259:V261"/>
    <mergeCell ref="V264:V266"/>
    <mergeCell ref="V273:V275"/>
    <mergeCell ref="V279:V282"/>
    <mergeCell ref="W276:W278"/>
    <mergeCell ref="W273:W275"/>
    <mergeCell ref="W256:W258"/>
    <mergeCell ref="X256:X258"/>
    <mergeCell ref="V232:V234"/>
    <mergeCell ref="W232:W234"/>
    <mergeCell ref="X232:X234"/>
    <mergeCell ref="V292:V294"/>
    <mergeCell ref="W292:W294"/>
    <mergeCell ref="V270:V272"/>
    <mergeCell ref="X267:X269"/>
    <mergeCell ref="V190:V192"/>
    <mergeCell ref="X270:X272"/>
    <mergeCell ref="V229:V231"/>
    <mergeCell ref="V223:V225"/>
    <mergeCell ref="V226:V228"/>
    <mergeCell ref="V220:V222"/>
    <mergeCell ref="V211:V213"/>
    <mergeCell ref="X226:X228"/>
    <mergeCell ref="W226:W228"/>
    <mergeCell ref="W223:W225"/>
    <mergeCell ref="X223:X225"/>
    <mergeCell ref="W220:W222"/>
    <mergeCell ref="X220:X222"/>
    <mergeCell ref="V178:V180"/>
    <mergeCell ref="W178:W180"/>
    <mergeCell ref="X199:X201"/>
    <mergeCell ref="X208:X210"/>
    <mergeCell ref="X205:X207"/>
    <mergeCell ref="X196:X198"/>
    <mergeCell ref="X202:X204"/>
    <mergeCell ref="W205:W207"/>
    <mergeCell ref="X214:X216"/>
    <mergeCell ref="W217:W219"/>
    <mergeCell ref="X217:X219"/>
    <mergeCell ref="V202:V204"/>
    <mergeCell ref="V199:V201"/>
    <mergeCell ref="W199:W201"/>
    <mergeCell ref="W202:W204"/>
    <mergeCell ref="V208:V210"/>
    <mergeCell ref="X193:X195"/>
    <mergeCell ref="W196:W198"/>
    <mergeCell ref="X187:X189"/>
    <mergeCell ref="V193:V195"/>
    <mergeCell ref="V196:V198"/>
    <mergeCell ref="W190:W192"/>
    <mergeCell ref="V175:V177"/>
    <mergeCell ref="W172:W174"/>
    <mergeCell ref="X175:X177"/>
    <mergeCell ref="W163:W165"/>
    <mergeCell ref="X163:X165"/>
    <mergeCell ref="W208:W210"/>
    <mergeCell ref="V205:V207"/>
    <mergeCell ref="X154:X156"/>
    <mergeCell ref="X157:X159"/>
    <mergeCell ref="X160:X162"/>
    <mergeCell ref="V98:V100"/>
    <mergeCell ref="V104:V106"/>
    <mergeCell ref="W101:W103"/>
    <mergeCell ref="W104:W106"/>
    <mergeCell ref="W98:W100"/>
    <mergeCell ref="X131:X133"/>
    <mergeCell ref="X151:X153"/>
    <mergeCell ref="X146:X148"/>
    <mergeCell ref="W113:W115"/>
    <mergeCell ref="X101:X103"/>
    <mergeCell ref="W151:W153"/>
    <mergeCell ref="W184:W186"/>
    <mergeCell ref="V184:V186"/>
    <mergeCell ref="V101:V103"/>
    <mergeCell ref="W154:W156"/>
    <mergeCell ref="W157:W159"/>
    <mergeCell ref="X134:X136"/>
    <mergeCell ref="X122:X124"/>
    <mergeCell ref="W175:W177"/>
    <mergeCell ref="W160:W162"/>
    <mergeCell ref="W131:W133"/>
    <mergeCell ref="V172:V174"/>
    <mergeCell ref="V160:V162"/>
    <mergeCell ref="W122:W124"/>
    <mergeCell ref="V122:V124"/>
    <mergeCell ref="V157:V159"/>
    <mergeCell ref="W146:W148"/>
    <mergeCell ref="X143:X145"/>
    <mergeCell ref="X137:X139"/>
    <mergeCell ref="S1:X1"/>
    <mergeCell ref="S2:X2"/>
    <mergeCell ref="S3:X3"/>
    <mergeCell ref="S4:X4"/>
    <mergeCell ref="X128:X130"/>
    <mergeCell ref="X125:X127"/>
    <mergeCell ref="X113:X115"/>
    <mergeCell ref="X116:X118"/>
    <mergeCell ref="U32:U34"/>
    <mergeCell ref="V35:V37"/>
    <mergeCell ref="U62:U64"/>
    <mergeCell ref="T35:T37"/>
    <mergeCell ref="T26:T28"/>
    <mergeCell ref="U35:U37"/>
    <mergeCell ref="S125:S127"/>
    <mergeCell ref="V110:V112"/>
    <mergeCell ref="S110:S112"/>
    <mergeCell ref="S104:S106"/>
    <mergeCell ref="W128:W130"/>
    <mergeCell ref="X110:X112"/>
    <mergeCell ref="X107:X109"/>
    <mergeCell ref="U107:U109"/>
    <mergeCell ref="U116:U118"/>
    <mergeCell ref="W125:W127"/>
    <mergeCell ref="T107:T109"/>
    <mergeCell ref="U163:U165"/>
    <mergeCell ref="V163:V165"/>
    <mergeCell ref="U160:U162"/>
    <mergeCell ref="X38:X40"/>
    <mergeCell ref="V50:V52"/>
    <mergeCell ref="S5:X7"/>
    <mergeCell ref="W20:W22"/>
    <mergeCell ref="T8:X8"/>
    <mergeCell ref="Q10:X10"/>
    <mergeCell ref="R35:R37"/>
    <mergeCell ref="T101:T103"/>
    <mergeCell ref="T122:T124"/>
    <mergeCell ref="R119:R121"/>
    <mergeCell ref="X86:X88"/>
    <mergeCell ref="Q122:Q124"/>
    <mergeCell ref="R172:R174"/>
    <mergeCell ref="Q172:Q174"/>
    <mergeCell ref="U137:U139"/>
    <mergeCell ref="U101:U103"/>
    <mergeCell ref="U98:U100"/>
    <mergeCell ref="S128:S130"/>
    <mergeCell ref="S131:S133"/>
    <mergeCell ref="U128:U130"/>
    <mergeCell ref="U134:U136"/>
    <mergeCell ref="U104:U106"/>
    <mergeCell ref="T104:T106"/>
    <mergeCell ref="V134:V136"/>
    <mergeCell ref="V131:V133"/>
    <mergeCell ref="W134:W136"/>
    <mergeCell ref="U113:U115"/>
    <mergeCell ref="V107:V109"/>
    <mergeCell ref="V128:V130"/>
    <mergeCell ref="Q178:Q180"/>
    <mergeCell ref="S157:S159"/>
    <mergeCell ref="T134:T136"/>
    <mergeCell ref="S154:S156"/>
    <mergeCell ref="R154:R156"/>
    <mergeCell ref="S134:S136"/>
    <mergeCell ref="T143:T145"/>
    <mergeCell ref="T131:T133"/>
    <mergeCell ref="Q128:Q130"/>
    <mergeCell ref="S113:S115"/>
    <mergeCell ref="V125:V127"/>
    <mergeCell ref="V143:V145"/>
    <mergeCell ref="R146:R148"/>
    <mergeCell ref="R151:R153"/>
    <mergeCell ref="R134:R136"/>
    <mergeCell ref="R125:R127"/>
    <mergeCell ref="R131:R133"/>
    <mergeCell ref="V137:V139"/>
    <mergeCell ref="V151:V153"/>
    <mergeCell ref="U131:U133"/>
    <mergeCell ref="U151:U153"/>
    <mergeCell ref="U143:U145"/>
    <mergeCell ref="R143:R145"/>
    <mergeCell ref="S143:S145"/>
    <mergeCell ref="S151:S153"/>
    <mergeCell ref="T113:T115"/>
    <mergeCell ref="Q146:Q148"/>
    <mergeCell ref="U122:U124"/>
    <mergeCell ref="U125:U127"/>
    <mergeCell ref="Q125:Q127"/>
    <mergeCell ref="T137:T139"/>
    <mergeCell ref="T151:T153"/>
    <mergeCell ref="Q232:Q234"/>
    <mergeCell ref="R232:R234"/>
    <mergeCell ref="S232:S234"/>
    <mergeCell ref="T232:T234"/>
    <mergeCell ref="U232:U234"/>
    <mergeCell ref="R223:R225"/>
    <mergeCell ref="R208:R210"/>
    <mergeCell ref="T205:T207"/>
    <mergeCell ref="Q214:Q216"/>
    <mergeCell ref="R214:R216"/>
    <mergeCell ref="T157:T159"/>
    <mergeCell ref="T128:T130"/>
    <mergeCell ref="W116:W118"/>
    <mergeCell ref="V116:V118"/>
    <mergeCell ref="V113:V115"/>
    <mergeCell ref="T110:T112"/>
    <mergeCell ref="W137:W139"/>
    <mergeCell ref="U110:U112"/>
    <mergeCell ref="Q220:Q222"/>
    <mergeCell ref="T223:T225"/>
    <mergeCell ref="T199:T201"/>
    <mergeCell ref="R187:R189"/>
    <mergeCell ref="Q184:Q186"/>
    <mergeCell ref="Q131:Q133"/>
    <mergeCell ref="Q163:Q165"/>
    <mergeCell ref="R163:R165"/>
    <mergeCell ref="S163:S165"/>
    <mergeCell ref="T163:T165"/>
    <mergeCell ref="U184:U186"/>
    <mergeCell ref="T175:T177"/>
    <mergeCell ref="U175:U177"/>
    <mergeCell ref="T172:T174"/>
    <mergeCell ref="S256:S258"/>
    <mergeCell ref="P279:P282"/>
    <mergeCell ref="P267:P269"/>
    <mergeCell ref="S301:S303"/>
    <mergeCell ref="R270:R272"/>
    <mergeCell ref="Q270:Q272"/>
    <mergeCell ref="U267:U269"/>
    <mergeCell ref="U276:U278"/>
    <mergeCell ref="Q241:Q243"/>
    <mergeCell ref="P256:P258"/>
    <mergeCell ref="P259:P261"/>
    <mergeCell ref="R238:R240"/>
    <mergeCell ref="S238:S240"/>
    <mergeCell ref="U238:U240"/>
    <mergeCell ref="S178:S180"/>
    <mergeCell ref="S175:S177"/>
    <mergeCell ref="T160:T162"/>
    <mergeCell ref="R175:R177"/>
    <mergeCell ref="R241:R243"/>
    <mergeCell ref="S241:S243"/>
    <mergeCell ref="T241:T243"/>
    <mergeCell ref="U226:U228"/>
    <mergeCell ref="U223:U225"/>
    <mergeCell ref="U220:U222"/>
    <mergeCell ref="Q223:Q225"/>
    <mergeCell ref="Q229:Q231"/>
    <mergeCell ref="R229:R231"/>
    <mergeCell ref="Q211:Q213"/>
    <mergeCell ref="S187:S189"/>
    <mergeCell ref="T211:T213"/>
    <mergeCell ref="T220:T222"/>
    <mergeCell ref="S223:S225"/>
    <mergeCell ref="U295:U297"/>
    <mergeCell ref="T295:T297"/>
    <mergeCell ref="T279:T282"/>
    <mergeCell ref="U283:U285"/>
    <mergeCell ref="U279:U282"/>
    <mergeCell ref="U273:U275"/>
    <mergeCell ref="T226:T228"/>
    <mergeCell ref="R226:R228"/>
    <mergeCell ref="S226:S228"/>
    <mergeCell ref="S205:S207"/>
    <mergeCell ref="S202:S204"/>
    <mergeCell ref="S208:S210"/>
    <mergeCell ref="R295:R297"/>
    <mergeCell ref="U256:U258"/>
    <mergeCell ref="T256:T258"/>
    <mergeCell ref="R279:R282"/>
    <mergeCell ref="S273:S275"/>
    <mergeCell ref="S276:S278"/>
    <mergeCell ref="S292:S294"/>
    <mergeCell ref="T292:T294"/>
    <mergeCell ref="S264:S266"/>
    <mergeCell ref="T267:T269"/>
    <mergeCell ref="R273:R275"/>
    <mergeCell ref="S214:S216"/>
    <mergeCell ref="T214:T216"/>
    <mergeCell ref="U214:U216"/>
    <mergeCell ref="R217:R219"/>
    <mergeCell ref="S217:S219"/>
    <mergeCell ref="T217:T219"/>
    <mergeCell ref="U217:U219"/>
    <mergeCell ref="R253:R255"/>
    <mergeCell ref="T253:T255"/>
    <mergeCell ref="Q304:Q306"/>
    <mergeCell ref="P301:P303"/>
    <mergeCell ref="R301:R303"/>
    <mergeCell ref="R298:R300"/>
    <mergeCell ref="Q264:Q266"/>
    <mergeCell ref="R264:R266"/>
    <mergeCell ref="R267:R269"/>
    <mergeCell ref="P264:P266"/>
    <mergeCell ref="P270:P272"/>
    <mergeCell ref="Q298:Q300"/>
    <mergeCell ref="T283:T285"/>
    <mergeCell ref="S298:S300"/>
    <mergeCell ref="T276:T278"/>
    <mergeCell ref="T273:T275"/>
    <mergeCell ref="T270:T272"/>
    <mergeCell ref="Q267:Q269"/>
    <mergeCell ref="Q283:Q285"/>
    <mergeCell ref="P295:P297"/>
    <mergeCell ref="S270:S272"/>
    <mergeCell ref="P276:P278"/>
    <mergeCell ref="R283:R285"/>
    <mergeCell ref="S295:S297"/>
    <mergeCell ref="P298:P300"/>
    <mergeCell ref="Q295:Q297"/>
    <mergeCell ref="T264:T266"/>
    <mergeCell ref="S267:S269"/>
    <mergeCell ref="Q301:Q303"/>
    <mergeCell ref="Q276:Q278"/>
    <mergeCell ref="Q273:Q275"/>
    <mergeCell ref="R276:R278"/>
    <mergeCell ref="Q279:Q282"/>
    <mergeCell ref="P273:P275"/>
    <mergeCell ref="C95:C97"/>
    <mergeCell ref="T208:T210"/>
    <mergeCell ref="U202:U204"/>
    <mergeCell ref="U208:U210"/>
    <mergeCell ref="U199:U201"/>
    <mergeCell ref="U196:U198"/>
    <mergeCell ref="Q208:Q210"/>
    <mergeCell ref="T154:T156"/>
    <mergeCell ref="S160:S162"/>
    <mergeCell ref="Q160:Q162"/>
    <mergeCell ref="R110:R112"/>
    <mergeCell ref="R113:R115"/>
    <mergeCell ref="R116:R118"/>
    <mergeCell ref="Q116:Q118"/>
    <mergeCell ref="Q113:Q115"/>
    <mergeCell ref="Q119:Q121"/>
    <mergeCell ref="S116:S118"/>
    <mergeCell ref="S122:S124"/>
    <mergeCell ref="Q205:Q207"/>
    <mergeCell ref="T196:T198"/>
    <mergeCell ref="T184:T186"/>
    <mergeCell ref="Q190:Q192"/>
    <mergeCell ref="Q199:Q201"/>
    <mergeCell ref="R137:R139"/>
    <mergeCell ref="R160:R162"/>
    <mergeCell ref="T202:T204"/>
    <mergeCell ref="R157:R159"/>
    <mergeCell ref="S146:S148"/>
    <mergeCell ref="T146:T148"/>
    <mergeCell ref="Q151:Q153"/>
    <mergeCell ref="P160:P162"/>
    <mergeCell ref="P154:P156"/>
    <mergeCell ref="B374:B376"/>
    <mergeCell ref="O374:O376"/>
    <mergeCell ref="P374:P376"/>
    <mergeCell ref="Q374:Q376"/>
    <mergeCell ref="R374:R376"/>
    <mergeCell ref="S374:S376"/>
    <mergeCell ref="S71:S73"/>
    <mergeCell ref="S220:S222"/>
    <mergeCell ref="Q226:Q228"/>
    <mergeCell ref="S304:S306"/>
    <mergeCell ref="R304:R306"/>
    <mergeCell ref="P304:P306"/>
    <mergeCell ref="O259:O261"/>
    <mergeCell ref="O214:O216"/>
    <mergeCell ref="S259:S261"/>
    <mergeCell ref="S279:S282"/>
    <mergeCell ref="Q259:Q261"/>
    <mergeCell ref="S283:S285"/>
    <mergeCell ref="Q175:Q177"/>
    <mergeCell ref="S184:S186"/>
    <mergeCell ref="O292:O294"/>
    <mergeCell ref="P292:P294"/>
    <mergeCell ref="Q292:Q294"/>
    <mergeCell ref="R292:R294"/>
    <mergeCell ref="P283:P285"/>
    <mergeCell ref="O253:O255"/>
    <mergeCell ref="P253:P255"/>
    <mergeCell ref="Q253:Q255"/>
    <mergeCell ref="S253:S255"/>
    <mergeCell ref="S244:S246"/>
    <mergeCell ref="S229:S231"/>
    <mergeCell ref="Q256:Q258"/>
    <mergeCell ref="V65:V67"/>
    <mergeCell ref="W65:W67"/>
    <mergeCell ref="X65:X67"/>
    <mergeCell ref="P68:P70"/>
    <mergeCell ref="Q68:Q70"/>
    <mergeCell ref="R68:R70"/>
    <mergeCell ref="S68:S70"/>
    <mergeCell ref="T68:T70"/>
    <mergeCell ref="U68:U70"/>
    <mergeCell ref="V68:V70"/>
    <mergeCell ref="W68:W70"/>
    <mergeCell ref="X68:X70"/>
    <mergeCell ref="P71:P73"/>
    <mergeCell ref="Q71:Q73"/>
    <mergeCell ref="R71:R73"/>
    <mergeCell ref="R74:R76"/>
    <mergeCell ref="S74:S76"/>
    <mergeCell ref="T74:T76"/>
    <mergeCell ref="U74:U76"/>
    <mergeCell ref="V74:V76"/>
    <mergeCell ref="W74:W76"/>
    <mergeCell ref="X74:X76"/>
    <mergeCell ref="B77:B79"/>
    <mergeCell ref="S77:S79"/>
    <mergeCell ref="P86:P88"/>
    <mergeCell ref="R220:R222"/>
    <mergeCell ref="X92:X94"/>
    <mergeCell ref="C169:C171"/>
    <mergeCell ref="D169:D171"/>
    <mergeCell ref="E169:E171"/>
    <mergeCell ref="U211:U213"/>
    <mergeCell ref="R211:R213"/>
    <mergeCell ref="Q196:Q198"/>
    <mergeCell ref="R196:R198"/>
    <mergeCell ref="R190:R192"/>
    <mergeCell ref="Q193:Q195"/>
    <mergeCell ref="R199:R201"/>
    <mergeCell ref="S199:S201"/>
    <mergeCell ref="R205:R207"/>
    <mergeCell ref="R202:R204"/>
    <mergeCell ref="S196:S198"/>
    <mergeCell ref="S83:S85"/>
    <mergeCell ref="T83:T85"/>
    <mergeCell ref="S86:S88"/>
    <mergeCell ref="U86:U88"/>
    <mergeCell ref="U83:U85"/>
    <mergeCell ref="V83:V85"/>
    <mergeCell ref="T86:T88"/>
    <mergeCell ref="Q89:Q91"/>
    <mergeCell ref="R89:R91"/>
    <mergeCell ref="S89:S91"/>
    <mergeCell ref="T89:T91"/>
    <mergeCell ref="U89:U91"/>
    <mergeCell ref="V89:V91"/>
    <mergeCell ref="O289:O290"/>
    <mergeCell ref="P289:P290"/>
    <mergeCell ref="Q289:Q290"/>
    <mergeCell ref="R289:R290"/>
    <mergeCell ref="S289:S290"/>
    <mergeCell ref="T289:T290"/>
    <mergeCell ref="U289:U290"/>
    <mergeCell ref="V289:V290"/>
    <mergeCell ref="W289:W290"/>
    <mergeCell ref="X289:X290"/>
    <mergeCell ref="W89:W91"/>
    <mergeCell ref="X89:X91"/>
    <mergeCell ref="P92:P94"/>
    <mergeCell ref="U241:U243"/>
    <mergeCell ref="V241:V243"/>
    <mergeCell ref="W241:W243"/>
    <mergeCell ref="X241:X243"/>
    <mergeCell ref="Q244:Q246"/>
    <mergeCell ref="R244:R246"/>
    <mergeCell ref="U244:U246"/>
    <mergeCell ref="V244:V246"/>
    <mergeCell ref="W244:W246"/>
    <mergeCell ref="X244:X246"/>
    <mergeCell ref="S190:S192"/>
    <mergeCell ref="T190:T192"/>
    <mergeCell ref="U193:U195"/>
    <mergeCell ref="T187:T189"/>
    <mergeCell ref="U190:U192"/>
    <mergeCell ref="Q134:Q136"/>
    <mergeCell ref="Q137:Q139"/>
    <mergeCell ref="R128:R130"/>
    <mergeCell ref="R184:R186"/>
    <mergeCell ref="O286:O287"/>
    <mergeCell ref="P286:P287"/>
    <mergeCell ref="Q286:Q287"/>
    <mergeCell ref="R286:R287"/>
    <mergeCell ref="S286:S287"/>
    <mergeCell ref="T286:T287"/>
    <mergeCell ref="U286:U287"/>
    <mergeCell ref="V286:V287"/>
    <mergeCell ref="W286:W287"/>
    <mergeCell ref="X286:X287"/>
    <mergeCell ref="U187:U189"/>
    <mergeCell ref="T193:T195"/>
    <mergeCell ref="Q187:Q189"/>
    <mergeCell ref="R193:R195"/>
    <mergeCell ref="R178:R180"/>
    <mergeCell ref="V154:V156"/>
    <mergeCell ref="T125:T127"/>
    <mergeCell ref="Q202:Q204"/>
    <mergeCell ref="S211:S213"/>
    <mergeCell ref="S193:S195"/>
    <mergeCell ref="S137:S139"/>
    <mergeCell ref="Q157:Q159"/>
    <mergeCell ref="Q154:Q156"/>
    <mergeCell ref="S172:S174"/>
    <mergeCell ref="U264:U266"/>
    <mergeCell ref="U270:U272"/>
    <mergeCell ref="U259:U261"/>
    <mergeCell ref="R259:R261"/>
    <mergeCell ref="T259:T261"/>
    <mergeCell ref="Q217:Q219"/>
    <mergeCell ref="T244:T246"/>
    <mergeCell ref="R256:R258"/>
    <mergeCell ref="B181:B183"/>
    <mergeCell ref="C181:C183"/>
    <mergeCell ref="D181:D183"/>
    <mergeCell ref="E181:E183"/>
    <mergeCell ref="O181:O183"/>
    <mergeCell ref="P181:P183"/>
    <mergeCell ref="Q181:Q183"/>
    <mergeCell ref="R181:R183"/>
    <mergeCell ref="S181:S183"/>
    <mergeCell ref="T181:T183"/>
    <mergeCell ref="U181:U183"/>
    <mergeCell ref="V181:V183"/>
    <mergeCell ref="W181:W183"/>
    <mergeCell ref="X181:X183"/>
    <mergeCell ref="O116:O118"/>
    <mergeCell ref="B140:B142"/>
    <mergeCell ref="C140:C142"/>
    <mergeCell ref="D140:D142"/>
    <mergeCell ref="E140:E142"/>
    <mergeCell ref="O140:O142"/>
    <mergeCell ref="P140:P142"/>
    <mergeCell ref="Q140:Q142"/>
    <mergeCell ref="R140:R142"/>
    <mergeCell ref="S140:S142"/>
    <mergeCell ref="T140:T142"/>
    <mergeCell ref="U140:U142"/>
    <mergeCell ref="V140:V142"/>
    <mergeCell ref="W140:W142"/>
    <mergeCell ref="X140:X142"/>
    <mergeCell ref="P157:P159"/>
    <mergeCell ref="P151:P153"/>
    <mergeCell ref="T178:T180"/>
  </mergeCells>
  <phoneticPr fontId="0" type="noConversion"/>
  <pageMargins left="0" right="0" top="0.15748031496062992" bottom="0.15748031496062992" header="0.31496062992125984" footer="0.31496062992125984"/>
  <pageSetup paperSize="9" scale="45" fitToHeight="0" orientation="landscape" r:id="rId1"/>
  <rowBreaks count="16" manualBreakCount="16">
    <brk id="25" max="23" man="1"/>
    <brk id="43" max="23" man="1"/>
    <brk id="61" max="23" man="1"/>
    <brk id="79" max="23" man="1"/>
    <brk id="102" max="23" man="1"/>
    <brk id="121" max="23" man="1"/>
    <brk id="142" max="23" man="1"/>
    <brk id="161" max="23" man="1"/>
    <brk id="188" max="23" man="1"/>
    <brk id="210" max="23" man="1"/>
    <brk id="234" max="23" man="1"/>
    <brk id="275" max="23" man="1"/>
    <brk id="291" max="23" man="1"/>
    <brk id="310" max="23" man="1"/>
    <brk id="348" max="23" man="1"/>
    <brk id="391"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2021-11-16T08:40:22Z</dcterms:modified>
</cp:coreProperties>
</file>